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firstSheet="9"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AJ26" i="5" l="1"/>
  <c r="AK26" i="5"/>
  <c r="B11" i="15"/>
  <c r="B61" i="23" l="1"/>
  <c r="B78" i="23" s="1"/>
  <c r="B55" i="23"/>
  <c r="G57" i="23" l="1"/>
  <c r="F57" i="23"/>
  <c r="C48" i="7"/>
  <c r="C41" i="7"/>
  <c r="A15"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O49" i="15" l="1"/>
  <c r="AA45" i="15"/>
  <c r="O45" i="15"/>
  <c r="S45" i="15"/>
  <c r="U49" i="15"/>
  <c r="M49" i="15"/>
  <c r="Y45" i="15"/>
  <c r="M45" i="15"/>
  <c r="Q45" i="15"/>
  <c r="Q49" i="15"/>
  <c r="I49" i="15"/>
  <c r="U45" i="15"/>
  <c r="AA49" i="15"/>
  <c r="K49" i="15"/>
  <c r="W45" i="15"/>
  <c r="K45" i="15"/>
  <c r="I45" i="15"/>
  <c r="W30" i="15"/>
  <c r="O27" i="15"/>
  <c r="O30" i="15" s="1"/>
  <c r="U27" i="15"/>
  <c r="U30" i="15" s="1"/>
  <c r="U33" i="15" s="1"/>
  <c r="M27" i="15"/>
  <c r="M30" i="15" s="1"/>
  <c r="M32" i="15" s="1"/>
  <c r="AA27" i="15"/>
  <c r="AA30" i="15" s="1"/>
  <c r="K27" i="15"/>
  <c r="K30" i="15" s="1"/>
  <c r="K31" i="15" s="1"/>
  <c r="Y30" i="15"/>
  <c r="Y31" i="15" s="1"/>
  <c r="Q27" i="15"/>
  <c r="Q30" i="15" s="1"/>
  <c r="I27" i="15"/>
  <c r="I30" i="15" s="1"/>
  <c r="AV26" i="5"/>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D26" i="5"/>
  <c r="C30" i="6"/>
  <c r="C39" i="16" s="1"/>
  <c r="C40" i="16" s="1"/>
  <c r="Z25" i="14"/>
  <c r="V25" i="14"/>
  <c r="N25" i="14"/>
  <c r="J25" i="14"/>
  <c r="F25" i="14"/>
  <c r="B25" i="14"/>
  <c r="Y25" i="14"/>
  <c r="U25" i="14"/>
  <c r="Q25" i="14"/>
  <c r="M25" i="14"/>
  <c r="I25" i="14"/>
  <c r="E25" i="14"/>
  <c r="X25" i="14"/>
  <c r="T25" i="14"/>
  <c r="P25" i="14"/>
  <c r="L25" i="14"/>
  <c r="H25" i="14"/>
  <c r="D25" i="14"/>
  <c r="AA25" i="14"/>
  <c r="W25" i="14"/>
  <c r="S25" i="14"/>
  <c r="O25" i="14"/>
  <c r="K25" i="14"/>
  <c r="G25" i="14"/>
  <c r="C25" i="14"/>
  <c r="R25" i="13"/>
  <c r="N25" i="13"/>
  <c r="F25" i="13"/>
  <c r="B25" i="13"/>
  <c r="Q25" i="13"/>
  <c r="M25" i="13"/>
  <c r="I25" i="13"/>
  <c r="E25" i="13"/>
  <c r="T25" i="13"/>
  <c r="P25" i="13"/>
  <c r="L25" i="13"/>
  <c r="H25" i="13"/>
  <c r="D25" i="13"/>
  <c r="S25" i="13"/>
  <c r="K25" i="13"/>
  <c r="G25" i="13"/>
  <c r="C25" i="13"/>
  <c r="Q34" i="15"/>
  <c r="A15" i="22"/>
  <c r="A18" i="23"/>
  <c r="A14" i="12"/>
  <c r="A15" i="5"/>
  <c r="A15" i="14"/>
  <c r="A14" i="15"/>
  <c r="A15" i="16"/>
  <c r="A15" i="6"/>
  <c r="C26" i="6" s="1"/>
  <c r="C29" i="6" s="1"/>
  <c r="A9" i="14"/>
  <c r="D39" i="16" l="1"/>
  <c r="D40" i="16" s="1"/>
  <c r="C35" i="16"/>
  <c r="D35" i="16" s="1"/>
  <c r="C43" i="16"/>
  <c r="B25" i="22"/>
  <c r="A5" i="14"/>
  <c r="A6" i="13"/>
  <c r="D43" i="16" l="1"/>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7" i="16"/>
  <c r="D49" i="16" s="1"/>
  <c r="D53" i="16" s="1"/>
  <c r="D54" i="16" s="1"/>
  <c r="B24" i="22"/>
  <c r="AC34" i="15"/>
  <c r="C34" i="15" s="1"/>
  <c r="W31" i="15" l="1"/>
  <c r="W33" i="15"/>
  <c r="W32" i="15"/>
  <c r="W52" i="15"/>
  <c r="AA33" i="15"/>
  <c r="AA32" i="15"/>
  <c r="AA31" i="15"/>
  <c r="AA52" i="15"/>
  <c r="C27" i="6"/>
  <c r="B27" i="22"/>
  <c r="C51" i="7"/>
  <c r="B28" i="23" s="1"/>
  <c r="AD27" i="15"/>
  <c r="D27" i="15" s="1"/>
  <c r="S52" i="15"/>
  <c r="AA34" i="15" l="1"/>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H92" i="23" s="1"/>
  <c r="E94" i="23"/>
  <c r="F93" i="23"/>
  <c r="F90" i="23"/>
  <c r="G93" i="23"/>
  <c r="G92" i="23"/>
  <c r="K83" i="23" l="1"/>
  <c r="K87" i="23" s="1"/>
  <c r="K90" i="23" s="1"/>
  <c r="G91" i="23"/>
  <c r="F91" i="23"/>
  <c r="F94" i="23" s="1"/>
  <c r="H90" i="23"/>
  <c r="I88" i="23"/>
  <c r="J88" i="23"/>
  <c r="H88" i="23"/>
  <c r="H93" i="23" s="1"/>
  <c r="J92" i="23"/>
  <c r="I92" i="23"/>
  <c r="K92" i="23" l="1"/>
  <c r="K88" i="23"/>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Y94" i="23" l="1"/>
  <c r="F32" i="23" s="1"/>
  <c r="O25" i="13" l="1"/>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<sst xmlns="http://schemas.openxmlformats.org/spreadsheetml/2006/main" count="1078" uniqueCount="589">
  <si>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</si>
  <si>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</si>
  <si>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</si>
  <si>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</si>
  <si>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</si>
  <si>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</si>
  <si>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</si>
  <si>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</si>
  <si>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</si>
  <si>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</si>
  <si>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</si>
  <si>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</si>
  <si>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</si>
  <si>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</si>
  <si>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</si>
  <si>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</si>
  <si>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</si>
  <si>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</si>
  <si>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</si>
  <si>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</si>
  <si>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</si>
  <si>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</si>
  <si>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</si>
  <si>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</si>
  <si>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</si>
  <si>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</si>
  <si>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</si>
  <si>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</si>
  <si>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</si>
  <si>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</si>
  <si>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</si>
  <si>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</si>
  <si>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</si>
  <si>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</si>
  <si>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</si>
  <si>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</si>
  <si>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</si>
  <si>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</si>
  <si>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</si>
  <si>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</si>
  <si>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</si>
  <si>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</si>
  <si>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</si>
  <si>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</si>
  <si>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</si>
  <si>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</si>
  <si>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</si>
  <si>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</si>
  <si>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</si>
  <si>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</si>
  <si>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</si>
  <si>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</si>
  <si>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</si>
  <si>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</si>
  <si>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</si>
  <si>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</si>
  <si>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</si>
  <si>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</si>
  <si>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</si>
  <si>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</si>
  <si>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</si>
  <si>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</si>
  <si>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</si>
  <si>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</si>
  <si>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</si>
  <si>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</si>
  <si>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</si>
  <si>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</si>
  <si>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</si>
  <si>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</si>
  <si>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</si>
  <si>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</si>
  <si>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</si>
  <si>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</si>
  <si>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</si>
  <si>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</si>
  <si>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</si>
  <si>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</si>
  <si>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</si>
  <si>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</si>
  <si>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</si>
  <si>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</si>
  <si>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</si>
  <si>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</si>
  <si>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</si>
  <si>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</si>
  <si>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</si>
  <si>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</si>
  <si>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</si>
  <si>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</si>
  <si>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</si>
  <si>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</si>
  <si>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</si>
  <si>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</si>
  <si>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</si>
  <si>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</si>
  <si>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</si>
  <si>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</si>
  <si>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</si>
  <si>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</si>
  <si>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</si>
  <si>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</si>
  <si>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</si>
  <si>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</si>
  <si>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</si>
  <si>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</si>
  <si>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</si>
  <si>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</si>
  <si>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</si>
  <si>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</si>
  <si>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</si>
  <si>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</si>
  <si>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</si>
  <si>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</si>
  <si>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</si>
  <si>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</si>
  <si>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</si>
  <si>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</si>
  <si>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</si>
  <si>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</si>
  <si>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</si>
  <si>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</si>
  <si>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</si>
  <si>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</si>
  <si>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</si>
  <si>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</si>
  <si>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</si>
  <si>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</si>
  <si>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</si>
  <si>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</si>
  <si>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</si>
  <si>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</si>
  <si>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</si>
  <si>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</si>
  <si>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</si>
  <si>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</si>
  <si>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</si>
  <si>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</si>
  <si>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</si>
  <si>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</si>
  <si>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</si>
  <si>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</si>
  <si>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</si>
  <si>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</si>
  <si>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</si>
  <si>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</si>
  <si>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</si>
  <si>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</si>
  <si>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</si>
  <si>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</si>
  <si>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</si>
  <si>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</si>
  <si>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</si>
  <si>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</si>
  <si>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</si>
  <si>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</si>
  <si>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</si>
  <si>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</si>
  <si>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</si>
  <si>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</si>
  <si>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</si>
  <si>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</si>
  <si>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</si>
  <si>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</si>
  <si>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</si>
  <si>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</si>
  <si>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</si>
  <si>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</si>
  <si>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</si>
  <si>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</si>
  <si>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</si>
  <si>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</si>
  <si>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</si>
  <si>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</si>
  <si>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</si>
  <si>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</si>
  <si>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</si>
  <si>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</si>
  <si>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</si>
  <si>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</si>
  <si>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</si>
  <si>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</si>
  <si>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</si>
  <si>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</si>
  <si>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</si>
  <si>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</si>
  <si>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</si>
  <si>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</si>
  <si>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</si>
  <si>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</si>
  <si>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</si>
  <si>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</si>
  <si>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</si>
  <si>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</si>
  <si>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</si>
  <si>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</si>
  <si>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</si>
  <si>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</si>
  <si>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</si>
  <si>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</si>
  <si>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</si>
  <si>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</si>
  <si>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</si>
  <si>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</si>
  <si>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</si>
  <si>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</si>
  <si>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</si>
  <si>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</si>
  <si>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</si>
  <si>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</si>
  <si>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</si>
  <si>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</si>
  <si>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</si>
  <si>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</si>
  <si>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</si>
  <si>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</si>
  <si>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</si>
  <si>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</si>
  <si>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</si>
  <si>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</si>
  <si>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</si>
  <si>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</si>
  <si>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</si>
  <si>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</si>
  <si>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</si>
  <si>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</si>
  <si>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</si>
  <si>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</si>
  <si>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</si>
  <si>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</si>
  <si>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</si>
  <si>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</si>
  <si>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</si>
  <si>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</si>
  <si>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</si>
  <si>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</si>
  <si>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</si>
  <si>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</si>
  <si>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</si>
  <si>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</si>
  <si>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</si>
  <si>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</si>
  <si>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</si>
  <si>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</si>
  <si>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</si>
  <si>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</si>
  <si>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</si>
  <si>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</si>
  <si>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</si>
  <si>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</si>
  <si>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</si>
  <si>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</si>
  <si>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</si>
  <si>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</si>
  <si>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</si>
  <si>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</si>
  <si>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</si>
  <si>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</si>
  <si>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</si>
  <si>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</si>
  <si>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</si>
  <si>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</si>
  <si>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</si>
  <si>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</si>
  <si>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</si>
  <si>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</si>
  <si>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</si>
  <si>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</si>
  <si>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</si>
  <si>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</si>
  <si>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</si>
  <si>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</si>
  <si>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</si>
  <si>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</si>
  <si>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</si>
  <si>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</si>
  <si>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</si>
  <si>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</si>
  <si>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</si>
  <si>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</si>
  <si>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</si>
  <si>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</si>
  <si>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</si>
  <si>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</si>
  <si>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</si>
  <si>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</si>
  <si>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</si>
  <si>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</si>
  <si>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</si>
  <si>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</si>
  <si>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</si>
  <si>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</si>
  <si>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</si>
  <si>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</si>
  <si>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</si>
  <si>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</si>
  <si>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</si>
  <si>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</si>
  <si>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</si>
  <si>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</si>
  <si>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</si>
  <si>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</si>
  <si>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</si>
  <si>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</si>
  <si>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</si>
  <si>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</si>
  <si>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</si>
  <si>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</si>
  <si>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</si>
  <si>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</si>
  <si>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</si>
  <si>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</si>
  <si>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</si>
  <si>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</si>
  <si>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</si>
  <si>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</si>
  <si>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</si>
  <si>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</si>
  <si>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</si>
  <si>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</si>
  <si>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</si>
  <si>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</si>
  <si>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</si>
  <si>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</si>
  <si>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</si>
  <si>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</si>
  <si>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</si>
  <si>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</si>
  <si>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</si>
  <si>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</si>
  <si>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</si>
  <si>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</si>
  <si>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</si>
  <si>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</si>
  <si>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</si>
  <si>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</si>
  <si>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</si>
  <si>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</si>
  <si>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</si>
  <si>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</si>
  <si>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</si>
  <si>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</si>
  <si>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</si>
  <si>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</si>
  <si>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</si>
  <si>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</si>
  <si>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</si>
  <si>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</si>
  <si>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</si>
  <si>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</si>
  <si>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</si>
  <si>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</si>
  <si>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</si>
  <si>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</si>
  <si>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</si>
  <si>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</si>
  <si>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</si>
  <si>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</si>
  <si>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</si>
  <si>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</si>
  <si>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</si>
  <si>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</si>
  <si>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</si>
  <si>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</si>
  <si>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</si>
  <si>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</si>
  <si>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</si>
  <si>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</si>
  <si>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</si>
  <si>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</si>
  <si>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</si>
  <si>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</si>
  <si>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</si>
  <si>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</si>
  <si>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</si>
  <si>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</si>
  <si>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</si>
  <si>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</si>
  <si>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</si>
  <si>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</si>
  <si>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</si>
  <si>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</si>
  <si>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</si>
  <si>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</si>
  <si>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</si>
  <si>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</si>
  <si>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</si>
  <si>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</si>
  <si>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</si>
  <si>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</si>
  <si>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</si>
  <si>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</si>
  <si>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</si>
  <si>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</si>
  <si>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</si>
  <si>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</si>
  <si>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</si>
  <si>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</si>
  <si>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</si>
  <si>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</si>
  <si>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</si>
  <si>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</si>
  <si>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</si>
  <si>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</si>
  <si>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</si>
  <si>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</si>
  <si>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</si>
  <si>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</si>
  <si>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</si>
  <si>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</si>
  <si>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</si>
  <si>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</si>
  <si>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</si>
  <si>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</si>
  <si>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</si>
  <si>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</si>
  <si>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</si>
  <si>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</si>
  <si>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</si>
  <si>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</si>
  <si>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</si>
  <si>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</si>
  <si>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</si>
  <si>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</si>
  <si>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</si>
  <si>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</si>
  <si>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</si>
  <si>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</si>
  <si>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</si>
  <si>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</si>
  <si>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</si>
  <si>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</si>
  <si>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</si>
  <si>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</si>
  <si>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</si>
  <si>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</si>
  <si>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</si>
  <si>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</si>
  <si>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</si>
  <si>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</si>
  <si>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</si>
  <si>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</si>
  <si>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</si>
  <si>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</si>
  <si>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</si>
  <si>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</si>
  <si>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</si>
  <si>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</si>
  <si>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</si>
  <si>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</si>
  <si>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</si>
  <si>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</si>
  <si>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</si>
  <si>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</si>
  <si>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</si>
  <si>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</si>
  <si>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</si>
  <si>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</si>
  <si>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</si>
  <si>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</si>
  <si>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</si>
  <si>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</si>
  <si>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</si>
  <si>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</si>
  <si>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</si>
  <si>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</si>
  <si>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</si>
  <si>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</si>
  <si>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</si>
  <si>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</si>
  <si>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</si>
  <si>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</si>
  <si>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</si>
  <si>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</si>
  <si>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</si>
  <si>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</si>
  <si>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</si>
  <si>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</si>
  <si>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</si>
  <si>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</si>
  <si>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</si>
  <si>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</si>
  <si>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</si>
  <si>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</si>
  <si>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</si>
  <si>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</si>
  <si>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</si>
  <si>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</si>
  <si>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</si>
  <si>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</si>
  <si>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</si>
  <si>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</si>
  <si>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</si>
  <si>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</si>
  <si>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</si>
  <si>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</si>
  <si>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</si>
  <si>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</si>
  <si>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</si>
  <si>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</si>
  <si>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</si>
  <si>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</si>
  <si>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</si>
  <si>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</si>
  <si>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</si>
  <si>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</si>
  <si>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</si>
  <si>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</si>
  <si>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</si>
  <si>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</si>
  <si>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</si>
  <si>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</si>
  <si>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</si>
  <si>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</si>
  <si>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</si>
  <si>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</si>
  <si>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</si>
  <si>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</si>
  <si>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</si>
  <si>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</si>
  <si>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</si>
  <si>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</si>
  <si>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</si>
  <si>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</si>
  <si>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</si>
  <si>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</si>
  <si>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</si>
  <si>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</si>
  <si>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</si>
  <si>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</si>
  <si>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</si>
  <si>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</si>
  <si>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</si>
  <si>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</si>
  <si>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</si>
  <si>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</si>
  <si>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</si>
  <si>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</si>
  <si>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</si>
  <si>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</si>
  <si>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</si>
  <si>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</si>
  <si>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</si>
  <si>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</si>
  <si>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</si>
  <si>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</si>
  <si>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</si>
  <si>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</si>
  <si>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</si>
  <si>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</si>
  <si>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</si>
  <si>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</si>
  <si>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</si>
  <si>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</si>
  <si>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</si>
  <si>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</si>
  <si>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</si>
  <si>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</si>
  <si>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</si>
  <si>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</si>
  <si>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</si>
  <si>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</si>
  <si>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</si>
  <si>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</si>
  <si>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</si>
  <si>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</si>
  <si>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</si>
  <si>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</si>
  <si>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</si>
  <si>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</si>
  <si>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</si>
  <si>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</si>
  <si>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</si>
  <si>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</si>
  <si>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</si>
  <si>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</si>
  <si>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</si>
  <si>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</si>
  <si>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</si>
  <si>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</si>
  <si>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</si>
  <si>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</si>
  <si>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</si>
  <si>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</si>
  <si>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</si>
  <si>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</si>
  <si>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C_</t>
  </si>
  <si>
    <t>1.1.4.159</t>
  </si>
  <si>
    <t>Год раскрытия информации: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</si>
</sst>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0" xfId="2" applyFont="1" applyFill="1" applyAlignment="1">
      <alignment horizontal="center" vertical="center"/>
    </xf>
    <xf numFmtId="0" fontId="65" fillId="0" borderId="0" xfId="2" applyFont="1" applyFill="1" applyAlignment="1">
      <alignment horizontal="center"/>
    </xf>
    <xf numFmtId="0" fontId="68" fillId="0" borderId="1" xfId="2" applyFont="1" applyFill="1" applyBorder="1" applyAlignment="1">
      <alignment horizontal="center" vertic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49" fontId="9" fillId="0" borderId="0" xfId="1" applyNumberFormat="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98784"/>
        <c:axId val="629596040"/>
      </c:lineChart>
      <c:catAx>
        <c:axId val="629598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96040"/>
        <c:crosses val="autoZero"/>
        <c:auto val="1"/>
        <c:lblAlgn val="ctr"/>
        <c:lblOffset val="100"/>
        <c:noMultiLvlLbl val="0"/>
      </c:catAx>
      <c:valAx>
        <c:axId val="629596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98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629603880"/>
        <c:axId val="629601528"/>
      </c:lineChart>
      <c:catAx>
        <c:axId val="629603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01528"/>
        <c:crosses val="autoZero"/>
        <c:auto val="1"/>
        <c:lblAlgn val="ctr"/>
        <c:lblOffset val="100"/>
        <c:noMultiLvlLbl val="0"/>
      </c:catAx>
      <c:valAx>
        <c:axId val="629601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03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629596824"/>
        <c:axId val="629593296"/>
      </c:lineChart>
      <c:catAx>
        <c:axId val="629596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93296"/>
        <c:crosses val="autoZero"/>
        <c:auto val="1"/>
        <c:lblAlgn val="ctr"/>
        <c:lblOffset val="100"/>
        <c:noMultiLvlLbl val="0"/>
      </c:catAx>
      <c:valAx>
        <c:axId val="629593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96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93688"/>
        <c:axId val="629604272"/>
      </c:lineChart>
      <c:catAx>
        <c:axId val="629593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04272"/>
        <c:crosses val="autoZero"/>
        <c:auto val="1"/>
        <c:lblAlgn val="ctr"/>
        <c:lblOffset val="100"/>
        <c:noMultiLvlLbl val="0"/>
      </c:catAx>
      <c:valAx>
        <c:axId val="629604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93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03096"/>
        <c:axId val="629603488"/>
      </c:lineChart>
      <c:catAx>
        <c:axId val="629603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03488"/>
        <c:crosses val="autoZero"/>
        <c:auto val="1"/>
        <c:lblAlgn val="ctr"/>
        <c:lblOffset val="100"/>
        <c:noMultiLvlLbl val="0"/>
      </c:catAx>
      <c:valAx>
        <c:axId val="629603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03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97608"/>
        <c:axId val="629596432"/>
      </c:lineChart>
      <c:catAx>
        <c:axId val="629597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96432"/>
        <c:crosses val="autoZero"/>
        <c:auto val="1"/>
        <c:lblAlgn val="ctr"/>
        <c:lblOffset val="100"/>
        <c:noMultiLvlLbl val="0"/>
      </c:catAx>
      <c:valAx>
        <c:axId val="629596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97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02312"/>
        <c:axId val="629595648"/>
      </c:lineChart>
      <c:catAx>
        <c:axId val="629602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95648"/>
        <c:crosses val="autoZero"/>
        <c:auto val="1"/>
        <c:lblAlgn val="ctr"/>
        <c:lblOffset val="100"/>
        <c:noMultiLvlLbl val="0"/>
      </c:catAx>
      <c:valAx>
        <c:axId val="629595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02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99176"/>
        <c:axId val="629600352"/>
      </c:lineChart>
      <c:catAx>
        <c:axId val="629599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00352"/>
        <c:crosses val="autoZero"/>
        <c:auto val="1"/>
        <c:lblAlgn val="ctr"/>
        <c:lblOffset val="100"/>
        <c:noMultiLvlLbl val="0"/>
      </c:catAx>
      <c:valAx>
        <c:axId val="629600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99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92904"/>
        <c:axId val="629600744"/>
      </c:lineChart>
      <c:catAx>
        <c:axId val="629592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00744"/>
        <c:crosses val="autoZero"/>
        <c:auto val="1"/>
        <c:lblAlgn val="ctr"/>
        <c:lblOffset val="100"/>
        <c:noMultiLvlLbl val="0"/>
      </c:catAx>
      <c:valAx>
        <c:axId val="629600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92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01920"/>
        <c:axId val="629606232"/>
      </c:lineChart>
      <c:catAx>
        <c:axId val="629601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06232"/>
        <c:crosses val="autoZero"/>
        <c:auto val="1"/>
        <c:lblAlgn val="ctr"/>
        <c:lblOffset val="100"/>
        <c:noMultiLvlLbl val="0"/>
      </c:catAx>
      <c:valAx>
        <c:axId val="629606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01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09760"/>
        <c:axId val="629617600"/>
      </c:lineChart>
      <c:catAx>
        <c:axId val="629609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17600"/>
        <c:crosses val="autoZero"/>
        <c:auto val="1"/>
        <c:lblAlgn val="ctr"/>
        <c:lblOffset val="100"/>
        <c:noMultiLvlLbl val="0"/>
      </c:catAx>
      <c:valAx>
        <c:axId val="629617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09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15640"/>
        <c:axId val="629614856"/>
      </c:lineChart>
      <c:catAx>
        <c:axId val="629615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14856"/>
        <c:crosses val="autoZero"/>
        <c:auto val="1"/>
        <c:lblAlgn val="ctr"/>
        <c:lblOffset val="100"/>
        <c:noMultiLvlLbl val="0"/>
      </c:catAx>
      <c:valAx>
        <c:axId val="629614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15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07408"/>
        <c:axId val="629610936"/>
      </c:lineChart>
      <c:catAx>
        <c:axId val="629607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10936"/>
        <c:crosses val="autoZero"/>
        <c:auto val="1"/>
        <c:lblAlgn val="ctr"/>
        <c:lblOffset val="100"/>
        <c:noMultiLvlLbl val="0"/>
      </c:catAx>
      <c:valAx>
        <c:axId val="629610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07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11720"/>
        <c:axId val="629610544"/>
      </c:lineChart>
      <c:catAx>
        <c:axId val="629611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10544"/>
        <c:crosses val="autoZero"/>
        <c:auto val="1"/>
        <c:lblAlgn val="ctr"/>
        <c:lblOffset val="100"/>
        <c:noMultiLvlLbl val="0"/>
      </c:catAx>
      <c:valAx>
        <c:axId val="629610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11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12112"/>
        <c:axId val="629612896"/>
      </c:lineChart>
      <c:catAx>
        <c:axId val="629612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12896"/>
        <c:crosses val="autoZero"/>
        <c:auto val="1"/>
        <c:lblAlgn val="ctr"/>
        <c:lblOffset val="100"/>
        <c:noMultiLvlLbl val="0"/>
      </c:catAx>
      <c:valAx>
        <c:axId val="629612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12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13288"/>
        <c:axId val="629609368"/>
      </c:lineChart>
      <c:catAx>
        <c:axId val="629613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09368"/>
        <c:crosses val="autoZero"/>
        <c:auto val="1"/>
        <c:lblAlgn val="ctr"/>
        <c:lblOffset val="100"/>
        <c:noMultiLvlLbl val="0"/>
      </c:catAx>
      <c:valAx>
        <c:axId val="629609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13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13680"/>
        <c:axId val="629605448"/>
      </c:lineChart>
      <c:catAx>
        <c:axId val="629613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05448"/>
        <c:crosses val="autoZero"/>
        <c:auto val="1"/>
        <c:lblAlgn val="ctr"/>
        <c:lblOffset val="100"/>
        <c:noMultiLvlLbl val="0"/>
      </c:catAx>
      <c:valAx>
        <c:axId val="629605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13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08584"/>
        <c:axId val="629608976"/>
      </c:lineChart>
      <c:catAx>
        <c:axId val="629608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08976"/>
        <c:crosses val="autoZero"/>
        <c:auto val="1"/>
        <c:lblAlgn val="ctr"/>
        <c:lblOffset val="100"/>
        <c:noMultiLvlLbl val="0"/>
      </c:catAx>
      <c:valAx>
        <c:axId val="629608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08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07016"/>
        <c:axId val="629606624"/>
      </c:lineChart>
      <c:catAx>
        <c:axId val="629607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06624"/>
        <c:crosses val="autoZero"/>
        <c:auto val="1"/>
        <c:lblAlgn val="ctr"/>
        <c:lblOffset val="100"/>
        <c:noMultiLvlLbl val="0"/>
      </c:catAx>
      <c:valAx>
        <c:axId val="629606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07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07800"/>
        <c:axId val="629616032"/>
      </c:lineChart>
      <c:catAx>
        <c:axId val="629607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16032"/>
        <c:crosses val="autoZero"/>
        <c:auto val="1"/>
        <c:lblAlgn val="ctr"/>
        <c:lblOffset val="100"/>
        <c:noMultiLvlLbl val="0"/>
      </c:catAx>
      <c:valAx>
        <c:axId val="629616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07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17992"/>
        <c:axId val="629618384"/>
      </c:lineChart>
      <c:catAx>
        <c:axId val="629617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18384"/>
        <c:crosses val="autoZero"/>
        <c:auto val="1"/>
        <c:lblAlgn val="ctr"/>
        <c:lblOffset val="100"/>
        <c:noMultiLvlLbl val="0"/>
      </c:catAx>
      <c:valAx>
        <c:axId val="629618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17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18776"/>
        <c:axId val="629619168"/>
      </c:lineChart>
      <c:catAx>
        <c:axId val="629618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19168"/>
        <c:crosses val="autoZero"/>
        <c:auto val="1"/>
        <c:lblAlgn val="ctr"/>
        <c:lblOffset val="100"/>
        <c:noMultiLvlLbl val="0"/>
      </c:catAx>
      <c:valAx>
        <c:axId val="629619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18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20344"/>
        <c:axId val="629557232"/>
      </c:lineChart>
      <c:catAx>
        <c:axId val="629620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57232"/>
        <c:crosses val="autoZero"/>
        <c:auto val="1"/>
        <c:lblAlgn val="ctr"/>
        <c:lblOffset val="100"/>
        <c:noMultiLvlLbl val="0"/>
      </c:catAx>
      <c:valAx>
        <c:axId val="629557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20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59192"/>
        <c:axId val="629565464"/>
      </c:lineChart>
      <c:catAx>
        <c:axId val="629559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65464"/>
        <c:crosses val="autoZero"/>
        <c:auto val="1"/>
        <c:lblAlgn val="ctr"/>
        <c:lblOffset val="100"/>
        <c:noMultiLvlLbl val="0"/>
      </c:catAx>
      <c:valAx>
        <c:axId val="629565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59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67424"/>
        <c:axId val="629563504"/>
      </c:lineChart>
      <c:catAx>
        <c:axId val="629567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63504"/>
        <c:crosses val="autoZero"/>
        <c:auto val="1"/>
        <c:lblAlgn val="ctr"/>
        <c:lblOffset val="100"/>
        <c:noMultiLvlLbl val="0"/>
      </c:catAx>
      <c:valAx>
        <c:axId val="629563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67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61152"/>
        <c:axId val="629563896"/>
      </c:lineChart>
      <c:catAx>
        <c:axId val="629561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63896"/>
        <c:crosses val="autoZero"/>
        <c:auto val="1"/>
        <c:lblAlgn val="ctr"/>
        <c:lblOffset val="100"/>
        <c:noMultiLvlLbl val="0"/>
      </c:catAx>
      <c:valAx>
        <c:axId val="629563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61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56840"/>
        <c:axId val="629565072"/>
      </c:lineChart>
      <c:catAx>
        <c:axId val="629556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65072"/>
        <c:crosses val="autoZero"/>
        <c:auto val="1"/>
        <c:lblAlgn val="ctr"/>
        <c:lblOffset val="100"/>
        <c:noMultiLvlLbl val="0"/>
      </c:catAx>
      <c:valAx>
        <c:axId val="629565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56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59584"/>
        <c:axId val="629565856"/>
      </c:lineChart>
      <c:catAx>
        <c:axId val="629559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65856"/>
        <c:crosses val="autoZero"/>
        <c:auto val="1"/>
        <c:lblAlgn val="ctr"/>
        <c:lblOffset val="100"/>
        <c:noMultiLvlLbl val="0"/>
      </c:catAx>
      <c:valAx>
        <c:axId val="629565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59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66640"/>
        <c:axId val="629567032"/>
      </c:lineChart>
      <c:catAx>
        <c:axId val="629566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67032"/>
        <c:crosses val="autoZero"/>
        <c:auto val="1"/>
        <c:lblAlgn val="ctr"/>
        <c:lblOffset val="100"/>
        <c:noMultiLvlLbl val="0"/>
      </c:catAx>
      <c:valAx>
        <c:axId val="629567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66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64288"/>
        <c:axId val="629557624"/>
      </c:lineChart>
      <c:catAx>
        <c:axId val="629564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57624"/>
        <c:crosses val="autoZero"/>
        <c:auto val="1"/>
        <c:lblAlgn val="ctr"/>
        <c:lblOffset val="100"/>
        <c:noMultiLvlLbl val="0"/>
      </c:catAx>
      <c:valAx>
        <c:axId val="629557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64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62328"/>
        <c:axId val="629559976"/>
      </c:lineChart>
      <c:catAx>
        <c:axId val="629562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59976"/>
        <c:crosses val="autoZero"/>
        <c:auto val="1"/>
        <c:lblAlgn val="ctr"/>
        <c:lblOffset val="100"/>
        <c:noMultiLvlLbl val="0"/>
      </c:catAx>
      <c:valAx>
        <c:axId val="629559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62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60368"/>
        <c:axId val="629558016"/>
      </c:lineChart>
      <c:catAx>
        <c:axId val="629560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58016"/>
        <c:crosses val="autoZero"/>
        <c:auto val="1"/>
        <c:lblAlgn val="ctr"/>
        <c:lblOffset val="100"/>
        <c:noMultiLvlLbl val="0"/>
      </c:catAx>
      <c:valAx>
        <c:axId val="629558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60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58408"/>
        <c:axId val="629562720"/>
      </c:lineChart>
      <c:catAx>
        <c:axId val="629558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62720"/>
        <c:crosses val="autoZero"/>
        <c:auto val="1"/>
        <c:lblAlgn val="ctr"/>
        <c:lblOffset val="100"/>
        <c:noMultiLvlLbl val="0"/>
      </c:catAx>
      <c:valAx>
        <c:axId val="629562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58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78792"/>
        <c:axId val="629574480"/>
      </c:lineChart>
      <c:catAx>
        <c:axId val="629578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74480"/>
        <c:crosses val="autoZero"/>
        <c:auto val="1"/>
        <c:lblAlgn val="ctr"/>
        <c:lblOffset val="100"/>
        <c:noMultiLvlLbl val="0"/>
      </c:catAx>
      <c:valAx>
        <c:axId val="629574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78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74088"/>
        <c:axId val="629575264"/>
      </c:lineChart>
      <c:catAx>
        <c:axId val="629574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75264"/>
        <c:crosses val="autoZero"/>
        <c:auto val="1"/>
        <c:lblAlgn val="ctr"/>
        <c:lblOffset val="100"/>
        <c:noMultiLvlLbl val="0"/>
      </c:catAx>
      <c:valAx>
        <c:axId val="629575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74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76440"/>
        <c:axId val="629573304"/>
      </c:lineChart>
      <c:catAx>
        <c:axId val="629576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73304"/>
        <c:crosses val="autoZero"/>
        <c:auto val="1"/>
        <c:lblAlgn val="ctr"/>
        <c:lblOffset val="100"/>
        <c:noMultiLvlLbl val="0"/>
      </c:catAx>
      <c:valAx>
        <c:axId val="629573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76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73696"/>
        <c:axId val="629569384"/>
      </c:lineChart>
      <c:catAx>
        <c:axId val="629573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69384"/>
        <c:crosses val="autoZero"/>
        <c:auto val="1"/>
        <c:lblAlgn val="ctr"/>
        <c:lblOffset val="100"/>
        <c:noMultiLvlLbl val="0"/>
      </c:catAx>
      <c:valAx>
        <c:axId val="629569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73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74872"/>
        <c:axId val="629579968"/>
      </c:lineChart>
      <c:catAx>
        <c:axId val="629574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79968"/>
        <c:crosses val="autoZero"/>
        <c:auto val="1"/>
        <c:lblAlgn val="ctr"/>
        <c:lblOffset val="100"/>
        <c:noMultiLvlLbl val="0"/>
      </c:catAx>
      <c:valAx>
        <c:axId val="629579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74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67816"/>
        <c:axId val="629575656"/>
      </c:lineChart>
      <c:catAx>
        <c:axId val="629567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75656"/>
        <c:crosses val="autoZero"/>
        <c:auto val="1"/>
        <c:lblAlgn val="ctr"/>
        <c:lblOffset val="100"/>
        <c:noMultiLvlLbl val="0"/>
      </c:catAx>
      <c:valAx>
        <c:axId val="629575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67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72520"/>
        <c:axId val="629576832"/>
      </c:lineChart>
      <c:catAx>
        <c:axId val="629572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76832"/>
        <c:crosses val="autoZero"/>
        <c:auto val="1"/>
        <c:lblAlgn val="ctr"/>
        <c:lblOffset val="100"/>
        <c:noMultiLvlLbl val="0"/>
      </c:catAx>
      <c:valAx>
        <c:axId val="629576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72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77616"/>
        <c:axId val="629570952"/>
      </c:lineChart>
      <c:catAx>
        <c:axId val="629577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70952"/>
        <c:crosses val="autoZero"/>
        <c:auto val="1"/>
        <c:lblAlgn val="ctr"/>
        <c:lblOffset val="100"/>
        <c:noMultiLvlLbl val="0"/>
      </c:catAx>
      <c:valAx>
        <c:axId val="629570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77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68600"/>
        <c:axId val="629578008"/>
      </c:lineChart>
      <c:catAx>
        <c:axId val="629568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78008"/>
        <c:crosses val="autoZero"/>
        <c:auto val="1"/>
        <c:lblAlgn val="ctr"/>
        <c:lblOffset val="100"/>
        <c:noMultiLvlLbl val="0"/>
      </c:catAx>
      <c:valAx>
        <c:axId val="629578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68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70168"/>
        <c:axId val="629570560"/>
      </c:lineChart>
      <c:catAx>
        <c:axId val="629570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70560"/>
        <c:crosses val="autoZero"/>
        <c:auto val="1"/>
        <c:lblAlgn val="ctr"/>
        <c:lblOffset val="100"/>
        <c:noMultiLvlLbl val="0"/>
      </c:catAx>
      <c:valAx>
        <c:axId val="629570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70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71736"/>
        <c:axId val="629572128"/>
      </c:lineChart>
      <c:catAx>
        <c:axId val="629571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72128"/>
        <c:crosses val="autoZero"/>
        <c:auto val="1"/>
        <c:lblAlgn val="ctr"/>
        <c:lblOffset val="100"/>
        <c:noMultiLvlLbl val="0"/>
      </c:catAx>
      <c:valAx>
        <c:axId val="629572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71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81536"/>
        <c:axId val="629583496"/>
      </c:lineChart>
      <c:catAx>
        <c:axId val="629581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83496"/>
        <c:crosses val="autoZero"/>
        <c:auto val="1"/>
        <c:lblAlgn val="ctr"/>
        <c:lblOffset val="100"/>
        <c:noMultiLvlLbl val="0"/>
      </c:catAx>
      <c:valAx>
        <c:axId val="629583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81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90944"/>
        <c:axId val="629587808"/>
      </c:lineChart>
      <c:catAx>
        <c:axId val="629590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87808"/>
        <c:crosses val="autoZero"/>
        <c:auto val="1"/>
        <c:lblAlgn val="ctr"/>
        <c:lblOffset val="100"/>
        <c:noMultiLvlLbl val="0"/>
      </c:catAx>
      <c:valAx>
        <c:axId val="629587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90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91336"/>
        <c:axId val="629582320"/>
      </c:lineChart>
      <c:catAx>
        <c:axId val="629591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82320"/>
        <c:crosses val="autoZero"/>
        <c:auto val="1"/>
        <c:lblAlgn val="ctr"/>
        <c:lblOffset val="100"/>
        <c:noMultiLvlLbl val="0"/>
      </c:catAx>
      <c:valAx>
        <c:axId val="629582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91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88984"/>
        <c:axId val="629583888"/>
      </c:lineChart>
      <c:catAx>
        <c:axId val="629588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83888"/>
        <c:crosses val="autoZero"/>
        <c:auto val="1"/>
        <c:lblAlgn val="ctr"/>
        <c:lblOffset val="100"/>
        <c:noMultiLvlLbl val="0"/>
      </c:catAx>
      <c:valAx>
        <c:axId val="629583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88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89376"/>
        <c:axId val="629589768"/>
      </c:lineChart>
      <c:catAx>
        <c:axId val="629589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89768"/>
        <c:crosses val="autoZero"/>
        <c:auto val="1"/>
        <c:lblAlgn val="ctr"/>
        <c:lblOffset val="100"/>
        <c:noMultiLvlLbl val="0"/>
      </c:catAx>
      <c:valAx>
        <c:axId val="629589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89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92120"/>
        <c:axId val="629585848"/>
      </c:lineChart>
      <c:catAx>
        <c:axId val="629592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85848"/>
        <c:crosses val="autoZero"/>
        <c:auto val="1"/>
        <c:lblAlgn val="ctr"/>
        <c:lblOffset val="100"/>
        <c:noMultiLvlLbl val="0"/>
      </c:catAx>
      <c:valAx>
        <c:axId val="629585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92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80360"/>
        <c:axId val="629588200"/>
      </c:lineChart>
      <c:catAx>
        <c:axId val="629580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88200"/>
        <c:crosses val="autoZero"/>
        <c:auto val="1"/>
        <c:lblAlgn val="ctr"/>
        <c:lblOffset val="100"/>
        <c:noMultiLvlLbl val="0"/>
      </c:catAx>
      <c:valAx>
        <c:axId val="629588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80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86632"/>
        <c:axId val="629588592"/>
      </c:lineChart>
      <c:catAx>
        <c:axId val="629586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88592"/>
        <c:crosses val="autoZero"/>
        <c:auto val="1"/>
        <c:lblAlgn val="ctr"/>
        <c:lblOffset val="100"/>
        <c:noMultiLvlLbl val="0"/>
      </c:catAx>
      <c:valAx>
        <c:axId val="629588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86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83104"/>
        <c:axId val="629580752"/>
      </c:lineChart>
      <c:catAx>
        <c:axId val="629583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80752"/>
        <c:crosses val="autoZero"/>
        <c:auto val="1"/>
        <c:lblAlgn val="ctr"/>
        <c:lblOffset val="100"/>
        <c:noMultiLvlLbl val="0"/>
      </c:catAx>
      <c:valAx>
        <c:axId val="629580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83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85064"/>
        <c:axId val="629584280"/>
      </c:lineChart>
      <c:catAx>
        <c:axId val="629585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84280"/>
        <c:crosses val="autoZero"/>
        <c:auto val="1"/>
        <c:lblAlgn val="ctr"/>
        <c:lblOffset val="100"/>
        <c:noMultiLvlLbl val="0"/>
      </c:catAx>
      <c:valAx>
        <c:axId val="629584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85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84672"/>
        <c:axId val="629859968"/>
      </c:lineChart>
      <c:catAx>
        <c:axId val="629584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59968"/>
        <c:crosses val="autoZero"/>
        <c:auto val="1"/>
        <c:lblAlgn val="ctr"/>
        <c:lblOffset val="100"/>
        <c:noMultiLvlLbl val="0"/>
      </c:catAx>
      <c:valAx>
        <c:axId val="629859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84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61536"/>
        <c:axId val="629867808"/>
      </c:lineChart>
      <c:catAx>
        <c:axId val="629861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67808"/>
        <c:crosses val="autoZero"/>
        <c:auto val="1"/>
        <c:lblAlgn val="ctr"/>
        <c:lblOffset val="100"/>
        <c:noMultiLvlLbl val="0"/>
      </c:catAx>
      <c:valAx>
        <c:axId val="629867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61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67416"/>
        <c:axId val="629858792"/>
      </c:lineChart>
      <c:catAx>
        <c:axId val="629867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58792"/>
        <c:crosses val="autoZero"/>
        <c:auto val="1"/>
        <c:lblAlgn val="ctr"/>
        <c:lblOffset val="100"/>
        <c:noMultiLvlLbl val="0"/>
      </c:catAx>
      <c:valAx>
        <c:axId val="629858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67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64280"/>
        <c:axId val="629863888"/>
      </c:lineChart>
      <c:catAx>
        <c:axId val="629864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63888"/>
        <c:crosses val="autoZero"/>
        <c:auto val="1"/>
        <c:lblAlgn val="ctr"/>
        <c:lblOffset val="100"/>
        <c:noMultiLvlLbl val="0"/>
      </c:catAx>
      <c:valAx>
        <c:axId val="629863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64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68200"/>
        <c:axId val="629865456"/>
      </c:lineChart>
      <c:catAx>
        <c:axId val="629868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65456"/>
        <c:crosses val="autoZero"/>
        <c:auto val="1"/>
        <c:lblAlgn val="ctr"/>
        <c:lblOffset val="100"/>
        <c:noMultiLvlLbl val="0"/>
      </c:catAx>
      <c:valAx>
        <c:axId val="629865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68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63104"/>
        <c:axId val="629865064"/>
      </c:lineChart>
      <c:catAx>
        <c:axId val="629863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65064"/>
        <c:crosses val="autoZero"/>
        <c:auto val="1"/>
        <c:lblAlgn val="ctr"/>
        <c:lblOffset val="100"/>
        <c:noMultiLvlLbl val="0"/>
      </c:catAx>
      <c:valAx>
        <c:axId val="629865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63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66240"/>
        <c:axId val="629869768"/>
      </c:lineChart>
      <c:catAx>
        <c:axId val="629866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69768"/>
        <c:crosses val="autoZero"/>
        <c:auto val="1"/>
        <c:lblAlgn val="ctr"/>
        <c:lblOffset val="100"/>
        <c:noMultiLvlLbl val="0"/>
      </c:catAx>
      <c:valAx>
        <c:axId val="629869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66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69376"/>
        <c:axId val="629868984"/>
      </c:lineChart>
      <c:catAx>
        <c:axId val="629869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68984"/>
        <c:crosses val="autoZero"/>
        <c:auto val="1"/>
        <c:lblAlgn val="ctr"/>
        <c:lblOffset val="100"/>
        <c:noMultiLvlLbl val="0"/>
      </c:catAx>
      <c:valAx>
        <c:axId val="629868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69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66632"/>
        <c:axId val="629861928"/>
      </c:lineChart>
      <c:catAx>
        <c:axId val="629866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61928"/>
        <c:crosses val="autoZero"/>
        <c:auto val="1"/>
        <c:lblAlgn val="ctr"/>
        <c:lblOffset val="100"/>
        <c:noMultiLvlLbl val="0"/>
      </c:catAx>
      <c:valAx>
        <c:axId val="629861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66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70160"/>
        <c:axId val="629859184"/>
      </c:lineChart>
      <c:catAx>
        <c:axId val="629870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59184"/>
        <c:crosses val="autoZero"/>
        <c:auto val="1"/>
        <c:lblAlgn val="ctr"/>
        <c:lblOffset val="100"/>
        <c:noMultiLvlLbl val="0"/>
      </c:catAx>
      <c:valAx>
        <c:axId val="629859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70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58400"/>
        <c:axId val="629863496"/>
      </c:lineChart>
      <c:catAx>
        <c:axId val="629858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63496"/>
        <c:crosses val="autoZero"/>
        <c:auto val="1"/>
        <c:lblAlgn val="ctr"/>
        <c:lblOffset val="100"/>
        <c:noMultiLvlLbl val="0"/>
      </c:catAx>
      <c:valAx>
        <c:axId val="629863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58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79568"/>
        <c:axId val="629876432"/>
      </c:lineChart>
      <c:catAx>
        <c:axId val="629879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76432"/>
        <c:crosses val="autoZero"/>
        <c:auto val="1"/>
        <c:lblAlgn val="ctr"/>
        <c:lblOffset val="100"/>
        <c:noMultiLvlLbl val="0"/>
      </c:catAx>
      <c:valAx>
        <c:axId val="629876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79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71336"/>
        <c:axId val="629876040"/>
      </c:lineChart>
      <c:catAx>
        <c:axId val="629871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76040"/>
        <c:crosses val="autoZero"/>
        <c:auto val="1"/>
        <c:lblAlgn val="ctr"/>
        <c:lblOffset val="100"/>
        <c:noMultiLvlLbl val="0"/>
      </c:catAx>
      <c:valAx>
        <c:axId val="629876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71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82312"/>
        <c:axId val="629881136"/>
      </c:lineChart>
      <c:catAx>
        <c:axId val="629882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81136"/>
        <c:crosses val="autoZero"/>
        <c:auto val="1"/>
        <c:lblAlgn val="ctr"/>
        <c:lblOffset val="100"/>
        <c:noMultiLvlLbl val="0"/>
      </c:catAx>
      <c:valAx>
        <c:axId val="629881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82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79176"/>
        <c:axId val="629872120"/>
      </c:lineChart>
      <c:catAx>
        <c:axId val="629879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72120"/>
        <c:crosses val="autoZero"/>
        <c:auto val="1"/>
        <c:lblAlgn val="ctr"/>
        <c:lblOffset val="100"/>
        <c:noMultiLvlLbl val="0"/>
      </c:catAx>
      <c:valAx>
        <c:axId val="629872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79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77216"/>
        <c:axId val="629874472"/>
      </c:lineChart>
      <c:catAx>
        <c:axId val="629877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74472"/>
        <c:crosses val="autoZero"/>
        <c:auto val="1"/>
        <c:lblAlgn val="ctr"/>
        <c:lblOffset val="100"/>
        <c:noMultiLvlLbl val="0"/>
      </c:catAx>
      <c:valAx>
        <c:axId val="629874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77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80352"/>
        <c:axId val="629870944"/>
      </c:lineChart>
      <c:catAx>
        <c:axId val="629880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70944"/>
        <c:crosses val="autoZero"/>
        <c:auto val="1"/>
        <c:lblAlgn val="ctr"/>
        <c:lblOffset val="100"/>
        <c:noMultiLvlLbl val="0"/>
      </c:catAx>
      <c:valAx>
        <c:axId val="629870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80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71728"/>
        <c:axId val="629872512"/>
      </c:lineChart>
      <c:catAx>
        <c:axId val="629871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72512"/>
        <c:crosses val="autoZero"/>
        <c:auto val="1"/>
        <c:lblAlgn val="ctr"/>
        <c:lblOffset val="100"/>
        <c:noMultiLvlLbl val="0"/>
      </c:catAx>
      <c:valAx>
        <c:axId val="629872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71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75256"/>
        <c:axId val="629872904"/>
      </c:lineChart>
      <c:catAx>
        <c:axId val="629875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72904"/>
        <c:crosses val="autoZero"/>
        <c:auto val="1"/>
        <c:lblAlgn val="ctr"/>
        <c:lblOffset val="100"/>
        <c:noMultiLvlLbl val="0"/>
      </c:catAx>
      <c:valAx>
        <c:axId val="629872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75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81528"/>
        <c:axId val="629873296"/>
      </c:lineChart>
      <c:catAx>
        <c:axId val="629881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73296"/>
        <c:crosses val="autoZero"/>
        <c:auto val="1"/>
        <c:lblAlgn val="ctr"/>
        <c:lblOffset val="100"/>
        <c:noMultiLvlLbl val="0"/>
      </c:catAx>
      <c:valAx>
        <c:axId val="629873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81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73688"/>
        <c:axId val="629876824"/>
      </c:lineChart>
      <c:catAx>
        <c:axId val="629873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76824"/>
        <c:crosses val="autoZero"/>
        <c:auto val="1"/>
        <c:lblAlgn val="ctr"/>
        <c:lblOffset val="100"/>
        <c:noMultiLvlLbl val="0"/>
      </c:catAx>
      <c:valAx>
        <c:axId val="629876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73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78784"/>
        <c:axId val="629885840"/>
      </c:lineChart>
      <c:catAx>
        <c:axId val="629878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85840"/>
        <c:crosses val="autoZero"/>
        <c:auto val="1"/>
        <c:lblAlgn val="ctr"/>
        <c:lblOffset val="100"/>
        <c:noMultiLvlLbl val="0"/>
      </c:catAx>
      <c:valAx>
        <c:axId val="629885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78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89760"/>
        <c:axId val="629891720"/>
      </c:lineChart>
      <c:catAx>
        <c:axId val="629889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91720"/>
        <c:crosses val="autoZero"/>
        <c:auto val="1"/>
        <c:lblAlgn val="ctr"/>
        <c:lblOffset val="100"/>
        <c:noMultiLvlLbl val="0"/>
      </c:catAx>
      <c:valAx>
        <c:axId val="629891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89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92112"/>
        <c:axId val="629895640"/>
      </c:lineChart>
      <c:catAx>
        <c:axId val="629892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95640"/>
        <c:crosses val="autoZero"/>
        <c:auto val="1"/>
        <c:lblAlgn val="ctr"/>
        <c:lblOffset val="100"/>
        <c:noMultiLvlLbl val="0"/>
      </c:catAx>
      <c:valAx>
        <c:axId val="629895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92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86232"/>
        <c:axId val="629894464"/>
      </c:lineChart>
      <c:catAx>
        <c:axId val="629886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94464"/>
        <c:crosses val="autoZero"/>
        <c:auto val="1"/>
        <c:lblAlgn val="ctr"/>
        <c:lblOffset val="100"/>
        <c:noMultiLvlLbl val="0"/>
      </c:catAx>
      <c:valAx>
        <c:axId val="629894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86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90936"/>
        <c:axId val="629887800"/>
      </c:lineChart>
      <c:catAx>
        <c:axId val="629890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87800"/>
        <c:crosses val="autoZero"/>
        <c:auto val="1"/>
        <c:lblAlgn val="ctr"/>
        <c:lblOffset val="100"/>
        <c:noMultiLvlLbl val="0"/>
      </c:catAx>
      <c:valAx>
        <c:axId val="629887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90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85056"/>
        <c:axId val="629894072"/>
      </c:lineChart>
      <c:catAx>
        <c:axId val="629885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94072"/>
        <c:crosses val="autoZero"/>
        <c:auto val="1"/>
        <c:lblAlgn val="ctr"/>
        <c:lblOffset val="100"/>
        <c:noMultiLvlLbl val="0"/>
      </c:catAx>
      <c:valAx>
        <c:axId val="629894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85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85448"/>
        <c:axId val="629888976"/>
      </c:lineChart>
      <c:catAx>
        <c:axId val="629885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88976"/>
        <c:crosses val="autoZero"/>
        <c:auto val="1"/>
        <c:lblAlgn val="ctr"/>
        <c:lblOffset val="100"/>
        <c:noMultiLvlLbl val="0"/>
      </c:catAx>
      <c:valAx>
        <c:axId val="629888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85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87408"/>
        <c:axId val="629884664"/>
      </c:lineChart>
      <c:catAx>
        <c:axId val="629887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84664"/>
        <c:crosses val="autoZero"/>
        <c:auto val="1"/>
        <c:lblAlgn val="ctr"/>
        <c:lblOffset val="100"/>
        <c:noMultiLvlLbl val="0"/>
      </c:catAx>
      <c:valAx>
        <c:axId val="629884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87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89368"/>
        <c:axId val="629890152"/>
      </c:lineChart>
      <c:catAx>
        <c:axId val="629889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90152"/>
        <c:crosses val="autoZero"/>
        <c:auto val="1"/>
        <c:lblAlgn val="ctr"/>
        <c:lblOffset val="100"/>
        <c:noMultiLvlLbl val="0"/>
      </c:catAx>
      <c:valAx>
        <c:axId val="629890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89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92896"/>
        <c:axId val="629893288"/>
      </c:lineChart>
      <c:catAx>
        <c:axId val="629892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93288"/>
        <c:crosses val="autoZero"/>
        <c:auto val="1"/>
        <c:lblAlgn val="ctr"/>
        <c:lblOffset val="100"/>
        <c:noMultiLvlLbl val="0"/>
      </c:catAx>
      <c:valAx>
        <c:axId val="629893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92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94856"/>
        <c:axId val="629883488"/>
      </c:lineChart>
      <c:catAx>
        <c:axId val="629894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83488"/>
        <c:crosses val="autoZero"/>
        <c:auto val="1"/>
        <c:lblAlgn val="ctr"/>
        <c:lblOffset val="100"/>
        <c:noMultiLvlLbl val="0"/>
      </c:catAx>
      <c:valAx>
        <c:axId val="629883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94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96032"/>
        <c:axId val="629902696"/>
      </c:lineChart>
      <c:catAx>
        <c:axId val="629896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902696"/>
        <c:crosses val="autoZero"/>
        <c:auto val="1"/>
        <c:lblAlgn val="ctr"/>
        <c:lblOffset val="100"/>
        <c:noMultiLvlLbl val="0"/>
      </c:catAx>
      <c:valAx>
        <c:axId val="629902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96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902304"/>
        <c:axId val="629904656"/>
      </c:lineChart>
      <c:catAx>
        <c:axId val="629902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904656"/>
        <c:crosses val="autoZero"/>
        <c:auto val="1"/>
        <c:lblAlgn val="ctr"/>
        <c:lblOffset val="100"/>
        <c:noMultiLvlLbl val="0"/>
      </c:catAx>
      <c:valAx>
        <c:axId val="629904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902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905440"/>
        <c:axId val="629901128"/>
      </c:lineChart>
      <c:catAx>
        <c:axId val="629905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901128"/>
        <c:crosses val="autoZero"/>
        <c:auto val="1"/>
        <c:lblAlgn val="ctr"/>
        <c:lblOffset val="100"/>
        <c:noMultiLvlLbl val="0"/>
      </c:catAx>
      <c:valAx>
        <c:axId val="629901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905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905048"/>
        <c:axId val="629901520"/>
      </c:lineChart>
      <c:catAx>
        <c:axId val="629905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901520"/>
        <c:crosses val="autoZero"/>
        <c:auto val="1"/>
        <c:lblAlgn val="ctr"/>
        <c:lblOffset val="100"/>
        <c:noMultiLvlLbl val="0"/>
      </c:catAx>
      <c:valAx>
        <c:axId val="629901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905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905832"/>
        <c:axId val="629906224"/>
      </c:lineChart>
      <c:catAx>
        <c:axId val="629905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906224"/>
        <c:crosses val="autoZero"/>
        <c:auto val="1"/>
        <c:lblAlgn val="ctr"/>
        <c:lblOffset val="100"/>
        <c:noMultiLvlLbl val="0"/>
      </c:catAx>
      <c:valAx>
        <c:axId val="629906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905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96816"/>
        <c:axId val="629898384"/>
      </c:lineChart>
      <c:catAx>
        <c:axId val="629896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98384"/>
        <c:crosses val="autoZero"/>
        <c:auto val="1"/>
        <c:lblAlgn val="ctr"/>
        <c:lblOffset val="100"/>
        <c:noMultiLvlLbl val="0"/>
      </c:catAx>
      <c:valAx>
        <c:axId val="629898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96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906616"/>
        <c:axId val="629900736"/>
      </c:lineChart>
      <c:catAx>
        <c:axId val="629906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900736"/>
        <c:crosses val="autoZero"/>
        <c:auto val="1"/>
        <c:lblAlgn val="ctr"/>
        <c:lblOffset val="100"/>
        <c:noMultiLvlLbl val="0"/>
      </c:catAx>
      <c:valAx>
        <c:axId val="629900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906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907008"/>
        <c:axId val="629907400"/>
      </c:lineChart>
      <c:catAx>
        <c:axId val="629907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907400"/>
        <c:crosses val="autoZero"/>
        <c:auto val="1"/>
        <c:lblAlgn val="ctr"/>
        <c:lblOffset val="100"/>
        <c:noMultiLvlLbl val="0"/>
      </c:catAx>
      <c:valAx>
        <c:axId val="629907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907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908184"/>
        <c:axId val="629901912"/>
      </c:lineChart>
      <c:catAx>
        <c:axId val="629908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901912"/>
        <c:crosses val="autoZero"/>
        <c:auto val="1"/>
        <c:lblAlgn val="ctr"/>
        <c:lblOffset val="100"/>
        <c:noMultiLvlLbl val="0"/>
      </c:catAx>
      <c:valAx>
        <c:axId val="629901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908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97600"/>
        <c:axId val="629899168"/>
      </c:lineChart>
      <c:catAx>
        <c:axId val="629897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99168"/>
        <c:crosses val="autoZero"/>
        <c:auto val="1"/>
        <c:lblAlgn val="ctr"/>
        <c:lblOffset val="100"/>
        <c:noMultiLvlLbl val="0"/>
      </c:catAx>
      <c:valAx>
        <c:axId val="629899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97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99952"/>
        <c:axId val="629900344"/>
      </c:lineChart>
      <c:catAx>
        <c:axId val="629899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900344"/>
        <c:crosses val="autoZero"/>
        <c:auto val="1"/>
        <c:lblAlgn val="ctr"/>
        <c:lblOffset val="100"/>
        <c:noMultiLvlLbl val="0"/>
      </c:catAx>
      <c:valAx>
        <c:axId val="629900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99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920336"/>
        <c:axId val="629908968"/>
      </c:lineChart>
      <c:catAx>
        <c:axId val="629920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908968"/>
        <c:crosses val="autoZero"/>
        <c:auto val="1"/>
        <c:lblAlgn val="ctr"/>
        <c:lblOffset val="100"/>
        <c:noMultiLvlLbl val="0"/>
      </c:catAx>
      <c:valAx>
        <c:axId val="629908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920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919552"/>
        <c:axId val="629908576"/>
      </c:lineChart>
      <c:catAx>
        <c:axId val="629919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908576"/>
        <c:crosses val="autoZero"/>
        <c:auto val="1"/>
        <c:lblAlgn val="ctr"/>
        <c:lblOffset val="100"/>
        <c:noMultiLvlLbl val="0"/>
      </c:catAx>
      <c:valAx>
        <c:axId val="629908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919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914456"/>
        <c:axId val="629910144"/>
      </c:lineChart>
      <c:catAx>
        <c:axId val="629914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910144"/>
        <c:crosses val="autoZero"/>
        <c:auto val="1"/>
        <c:lblAlgn val="ctr"/>
        <c:lblOffset val="100"/>
        <c:noMultiLvlLbl val="0"/>
      </c:catAx>
      <c:valAx>
        <c:axId val="629910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914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911320"/>
        <c:axId val="629915632"/>
      </c:lineChart>
      <c:catAx>
        <c:axId val="629911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915632"/>
        <c:crosses val="autoZero"/>
        <c:auto val="1"/>
        <c:lblAlgn val="ctr"/>
        <c:lblOffset val="100"/>
        <c:noMultiLvlLbl val="0"/>
      </c:catAx>
      <c:valAx>
        <c:axId val="629915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911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917592"/>
        <c:axId val="629910928"/>
      </c:lineChart>
      <c:catAx>
        <c:axId val="629917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910928"/>
        <c:crosses val="autoZero"/>
        <c:auto val="1"/>
        <c:lblAlgn val="ctr"/>
        <c:lblOffset val="100"/>
        <c:noMultiLvlLbl val="0"/>
      </c:catAx>
      <c:valAx>
        <c:axId val="629910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917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917984"/>
        <c:axId val="629912888"/>
      </c:lineChart>
      <c:catAx>
        <c:axId val="629917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912888"/>
        <c:crosses val="autoZero"/>
        <c:auto val="1"/>
        <c:lblAlgn val="ctr"/>
        <c:lblOffset val="100"/>
        <c:noMultiLvlLbl val="0"/>
      </c:catAx>
      <c:valAx>
        <c:axId val="629912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917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914064"/>
        <c:axId val="629912104"/>
      </c:lineChart>
      <c:catAx>
        <c:axId val="629914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912104"/>
        <c:crosses val="autoZero"/>
        <c:auto val="1"/>
        <c:lblAlgn val="ctr"/>
        <c:lblOffset val="100"/>
        <c:noMultiLvlLbl val="0"/>
      </c:catAx>
      <c:valAx>
        <c:axId val="62991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914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912496"/>
        <c:axId val="629913672"/>
      </c:lineChart>
      <c:catAx>
        <c:axId val="629912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913672"/>
        <c:crosses val="autoZero"/>
        <c:auto val="1"/>
        <c:lblAlgn val="ctr"/>
        <c:lblOffset val="100"/>
        <c:noMultiLvlLbl val="0"/>
      </c:catAx>
      <c:valAx>
        <c:axId val="629913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912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914848"/>
        <c:axId val="629909360"/>
      </c:lineChart>
      <c:catAx>
        <c:axId val="629914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909360"/>
        <c:crosses val="autoZero"/>
        <c:auto val="1"/>
        <c:lblAlgn val="ctr"/>
        <c:lblOffset val="100"/>
        <c:noMultiLvlLbl val="0"/>
      </c:catAx>
      <c:valAx>
        <c:axId val="629909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914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916808"/>
        <c:axId val="629916024"/>
      </c:lineChart>
      <c:catAx>
        <c:axId val="629916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916024"/>
        <c:crosses val="autoZero"/>
        <c:auto val="1"/>
        <c:lblAlgn val="ctr"/>
        <c:lblOffset val="100"/>
        <c:noMultiLvlLbl val="0"/>
      </c:catAx>
      <c:valAx>
        <c:axId val="629916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916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917200"/>
        <c:axId val="629923080"/>
      </c:lineChart>
      <c:catAx>
        <c:axId val="629917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923080"/>
        <c:crosses val="autoZero"/>
        <c:auto val="1"/>
        <c:lblAlgn val="ctr"/>
        <c:lblOffset val="100"/>
        <c:noMultiLvlLbl val="0"/>
      </c:catAx>
      <c:valAx>
        <c:axId val="629923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917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922296"/>
        <c:axId val="629923472"/>
      </c:lineChart>
      <c:catAx>
        <c:axId val="629922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923472"/>
        <c:crosses val="autoZero"/>
        <c:auto val="1"/>
        <c:lblAlgn val="ctr"/>
        <c:lblOffset val="100"/>
        <c:noMultiLvlLbl val="0"/>
      </c:catAx>
      <c:valAx>
        <c:axId val="629923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922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921512"/>
        <c:axId val="629921904"/>
      </c:lineChart>
      <c:catAx>
        <c:axId val="629921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921904"/>
        <c:crosses val="autoZero"/>
        <c:auto val="1"/>
        <c:lblAlgn val="ctr"/>
        <c:lblOffset val="100"/>
        <c:noMultiLvlLbl val="0"/>
      </c:catAx>
      <c:valAx>
        <c:axId val="629921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921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7664"/>
        <c:axId val="253992368"/>
      </c:lineChart>
      <c:catAx>
        <c:axId val="253987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2368"/>
        <c:crosses val="autoZero"/>
        <c:auto val="1"/>
        <c:lblAlgn val="ctr"/>
        <c:lblOffset val="100"/>
        <c:noMultiLvlLbl val="0"/>
      </c:catAx>
      <c:valAx>
        <c:axId val="253992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7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8056"/>
        <c:axId val="253985704"/>
      </c:lineChart>
      <c:catAx>
        <c:axId val="253988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5704"/>
        <c:crosses val="autoZero"/>
        <c:auto val="1"/>
        <c:lblAlgn val="ctr"/>
        <c:lblOffset val="100"/>
        <c:noMultiLvlLbl val="0"/>
      </c:catAx>
      <c:valAx>
        <c:axId val="253985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8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1584"/>
        <c:axId val="253986880"/>
      </c:lineChart>
      <c:catAx>
        <c:axId val="253991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6880"/>
        <c:crosses val="autoZero"/>
        <c:auto val="1"/>
        <c:lblAlgn val="ctr"/>
        <c:lblOffset val="100"/>
        <c:noMultiLvlLbl val="0"/>
      </c:catAx>
      <c:valAx>
        <c:axId val="253986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1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0016"/>
        <c:axId val="253982960"/>
      </c:lineChart>
      <c:catAx>
        <c:axId val="253990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2960"/>
        <c:crosses val="autoZero"/>
        <c:auto val="1"/>
        <c:lblAlgn val="ctr"/>
        <c:lblOffset val="100"/>
        <c:noMultiLvlLbl val="0"/>
      </c:catAx>
      <c:valAx>
        <c:axId val="253982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0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0408"/>
        <c:axId val="253983744"/>
      </c:lineChart>
      <c:catAx>
        <c:axId val="253990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3744"/>
        <c:crosses val="autoZero"/>
        <c:auto val="1"/>
        <c:lblAlgn val="ctr"/>
        <c:lblOffset val="100"/>
        <c:noMultiLvlLbl val="0"/>
      </c:catAx>
      <c:valAx>
        <c:axId val="253983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0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2760"/>
        <c:axId val="253990800"/>
      </c:lineChart>
      <c:catAx>
        <c:axId val="253992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0800"/>
        <c:crosses val="autoZero"/>
        <c:auto val="1"/>
        <c:lblAlgn val="ctr"/>
        <c:lblOffset val="100"/>
        <c:noMultiLvlLbl val="0"/>
      </c:catAx>
      <c:valAx>
        <c:axId val="253990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2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7272"/>
        <c:axId val="253984528"/>
      </c:lineChart>
      <c:catAx>
        <c:axId val="253987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4528"/>
        <c:crosses val="autoZero"/>
        <c:auto val="1"/>
        <c:lblAlgn val="ctr"/>
        <c:lblOffset val="100"/>
        <c:noMultiLvlLbl val="0"/>
      </c:catAx>
      <c:valAx>
        <c:axId val="253984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7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6096"/>
        <c:axId val="253984920"/>
      </c:lineChart>
      <c:catAx>
        <c:axId val="25398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4920"/>
        <c:crosses val="autoZero"/>
        <c:auto val="1"/>
        <c:lblAlgn val="ctr"/>
        <c:lblOffset val="100"/>
        <c:noMultiLvlLbl val="0"/>
      </c:catAx>
      <c:valAx>
        <c:axId val="253984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6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9232"/>
        <c:axId val="253988448"/>
      </c:lineChart>
      <c:catAx>
        <c:axId val="253989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8448"/>
        <c:crosses val="autoZero"/>
        <c:auto val="1"/>
        <c:lblAlgn val="ctr"/>
        <c:lblOffset val="100"/>
        <c:noMultiLvlLbl val="0"/>
      </c:catAx>
      <c:valAx>
        <c:axId val="253988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9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9624"/>
        <c:axId val="253981392"/>
      </c:lineChart>
      <c:catAx>
        <c:axId val="253989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1392"/>
        <c:crosses val="autoZero"/>
        <c:auto val="1"/>
        <c:lblAlgn val="ctr"/>
        <c:lblOffset val="100"/>
        <c:noMultiLvlLbl val="0"/>
      </c:catAx>
      <c:valAx>
        <c:axId val="253981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9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1976"/>
        <c:axId val="254000600"/>
      </c:lineChart>
      <c:catAx>
        <c:axId val="253991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0600"/>
        <c:crosses val="autoZero"/>
        <c:auto val="1"/>
        <c:lblAlgn val="ctr"/>
        <c:lblOffset val="100"/>
        <c:noMultiLvlLbl val="0"/>
      </c:catAx>
      <c:valAx>
        <c:axId val="254000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1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1776"/>
        <c:axId val="254000208"/>
      </c:lineChart>
      <c:catAx>
        <c:axId val="254001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0208"/>
        <c:crosses val="autoZero"/>
        <c:auto val="1"/>
        <c:lblAlgn val="ctr"/>
        <c:lblOffset val="100"/>
        <c:noMultiLvlLbl val="0"/>
      </c:catAx>
      <c:valAx>
        <c:axId val="254000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1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7856"/>
        <c:axId val="254005696"/>
      </c:lineChart>
      <c:catAx>
        <c:axId val="253997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5696"/>
        <c:crosses val="autoZero"/>
        <c:auto val="1"/>
        <c:lblAlgn val="ctr"/>
        <c:lblOffset val="100"/>
        <c:noMultiLvlLbl val="0"/>
      </c:catAx>
      <c:valAx>
        <c:axId val="254005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7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3736"/>
        <c:axId val="254004520"/>
      </c:lineChart>
      <c:catAx>
        <c:axId val="254003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4520"/>
        <c:crosses val="autoZero"/>
        <c:auto val="1"/>
        <c:lblAlgn val="ctr"/>
        <c:lblOffset val="100"/>
        <c:noMultiLvlLbl val="0"/>
      </c:catAx>
      <c:valAx>
        <c:axId val="254004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3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6680"/>
        <c:axId val="253999816"/>
      </c:lineChart>
      <c:catAx>
        <c:axId val="253996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9816"/>
        <c:crosses val="autoZero"/>
        <c:auto val="1"/>
        <c:lblAlgn val="ctr"/>
        <c:lblOffset val="100"/>
        <c:noMultiLvlLbl val="0"/>
      </c:catAx>
      <c:valAx>
        <c:axId val="253999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6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4128"/>
        <c:axId val="253997464"/>
      </c:lineChart>
      <c:catAx>
        <c:axId val="254004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7464"/>
        <c:crosses val="autoZero"/>
        <c:auto val="1"/>
        <c:lblAlgn val="ctr"/>
        <c:lblOffset val="100"/>
        <c:noMultiLvlLbl val="0"/>
      </c:catAx>
      <c:valAx>
        <c:axId val="253997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4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4912"/>
        <c:axId val="253995896"/>
      </c:lineChart>
      <c:catAx>
        <c:axId val="254004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5896"/>
        <c:crosses val="autoZero"/>
        <c:auto val="1"/>
        <c:lblAlgn val="ctr"/>
        <c:lblOffset val="100"/>
        <c:noMultiLvlLbl val="0"/>
      </c:catAx>
      <c:valAx>
        <c:axId val="253995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4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5304"/>
        <c:axId val="254002168"/>
      </c:lineChart>
      <c:catAx>
        <c:axId val="254005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2168"/>
        <c:crosses val="autoZero"/>
        <c:auto val="1"/>
        <c:lblAlgn val="ctr"/>
        <c:lblOffset val="100"/>
        <c:noMultiLvlLbl val="0"/>
      </c:catAx>
      <c:valAx>
        <c:axId val="254002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5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3936"/>
        <c:axId val="253994328"/>
      </c:lineChart>
      <c:catAx>
        <c:axId val="253993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4328"/>
        <c:crosses val="autoZero"/>
        <c:auto val="1"/>
        <c:lblAlgn val="ctr"/>
        <c:lblOffset val="100"/>
        <c:noMultiLvlLbl val="0"/>
      </c:catAx>
      <c:valAx>
        <c:axId val="253994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3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6288"/>
        <c:axId val="253998248"/>
      </c:lineChart>
      <c:catAx>
        <c:axId val="253996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8248"/>
        <c:crosses val="autoZero"/>
        <c:auto val="1"/>
        <c:lblAlgn val="ctr"/>
        <c:lblOffset val="100"/>
        <c:noMultiLvlLbl val="0"/>
      </c:catAx>
      <c:valAx>
        <c:axId val="253998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6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0792"/>
        <c:axId val="254006088"/>
      </c:lineChart>
      <c:catAx>
        <c:axId val="254010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6088"/>
        <c:crosses val="autoZero"/>
        <c:auto val="1"/>
        <c:lblAlgn val="ctr"/>
        <c:lblOffset val="100"/>
        <c:noMultiLvlLbl val="0"/>
      </c:catAx>
      <c:valAx>
        <c:axId val="254006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0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4712"/>
        <c:axId val="254013536"/>
      </c:lineChart>
      <c:catAx>
        <c:axId val="254014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3536"/>
        <c:crosses val="autoZero"/>
        <c:auto val="1"/>
        <c:lblAlgn val="ctr"/>
        <c:lblOffset val="100"/>
        <c:noMultiLvlLbl val="0"/>
      </c:catAx>
      <c:valAx>
        <c:axId val="254013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4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7064"/>
        <c:axId val="254007656"/>
      </c:lineChart>
      <c:catAx>
        <c:axId val="254017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7656"/>
        <c:crosses val="autoZero"/>
        <c:auto val="1"/>
        <c:lblAlgn val="ctr"/>
        <c:lblOffset val="100"/>
        <c:noMultiLvlLbl val="0"/>
      </c:catAx>
      <c:valAx>
        <c:axId val="254007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7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1968"/>
        <c:axId val="254013928"/>
      </c:lineChart>
      <c:catAx>
        <c:axId val="254011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3928"/>
        <c:crosses val="autoZero"/>
        <c:auto val="1"/>
        <c:lblAlgn val="ctr"/>
        <c:lblOffset val="100"/>
        <c:noMultiLvlLbl val="0"/>
      </c:catAx>
      <c:valAx>
        <c:axId val="254013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1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5888"/>
        <c:axId val="254014320"/>
      </c:lineChart>
      <c:catAx>
        <c:axId val="254015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4320"/>
        <c:crosses val="autoZero"/>
        <c:auto val="1"/>
        <c:lblAlgn val="ctr"/>
        <c:lblOffset val="100"/>
        <c:noMultiLvlLbl val="0"/>
      </c:catAx>
      <c:valAx>
        <c:axId val="254014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5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5104"/>
        <c:axId val="254009224"/>
      </c:lineChart>
      <c:catAx>
        <c:axId val="254015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9224"/>
        <c:crosses val="autoZero"/>
        <c:auto val="1"/>
        <c:lblAlgn val="ctr"/>
        <c:lblOffset val="100"/>
        <c:noMultiLvlLbl val="0"/>
      </c:catAx>
      <c:valAx>
        <c:axId val="254009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5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2752"/>
        <c:axId val="254010008"/>
      </c:lineChart>
      <c:catAx>
        <c:axId val="254012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0008"/>
        <c:crosses val="autoZero"/>
        <c:auto val="1"/>
        <c:lblAlgn val="ctr"/>
        <c:lblOffset val="100"/>
        <c:noMultiLvlLbl val="0"/>
      </c:catAx>
      <c:valAx>
        <c:axId val="254010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2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5496"/>
        <c:axId val="254016280"/>
      </c:lineChart>
      <c:catAx>
        <c:axId val="254015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6280"/>
        <c:crosses val="autoZero"/>
        <c:auto val="1"/>
        <c:lblAlgn val="ctr"/>
        <c:lblOffset val="100"/>
        <c:noMultiLvlLbl val="0"/>
      </c:catAx>
      <c:valAx>
        <c:axId val="254016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5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7264"/>
        <c:axId val="254010400"/>
      </c:lineChart>
      <c:catAx>
        <c:axId val="254007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0400"/>
        <c:crosses val="autoZero"/>
        <c:auto val="1"/>
        <c:lblAlgn val="ctr"/>
        <c:lblOffset val="100"/>
        <c:noMultiLvlLbl val="0"/>
      </c:catAx>
      <c:valAx>
        <c:axId val="254010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7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7848"/>
        <c:axId val="254018240"/>
      </c:lineChart>
      <c:catAx>
        <c:axId val="254017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8240"/>
        <c:crosses val="autoZero"/>
        <c:auto val="1"/>
        <c:lblAlgn val="ctr"/>
        <c:lblOffset val="100"/>
        <c:noMultiLvlLbl val="0"/>
      </c:catAx>
      <c:valAx>
        <c:axId val="254018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7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6872"/>
        <c:axId val="254022552"/>
      </c:lineChart>
      <c:catAx>
        <c:axId val="254006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2552"/>
        <c:crosses val="autoZero"/>
        <c:auto val="1"/>
        <c:lblAlgn val="ctr"/>
        <c:lblOffset val="100"/>
        <c:noMultiLvlLbl val="0"/>
      </c:catAx>
      <c:valAx>
        <c:axId val="254022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6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1768"/>
        <c:axId val="254019024"/>
      </c:lineChart>
      <c:catAx>
        <c:axId val="254021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9024"/>
        <c:crosses val="autoZero"/>
        <c:auto val="1"/>
        <c:lblAlgn val="ctr"/>
        <c:lblOffset val="100"/>
        <c:noMultiLvlLbl val="0"/>
      </c:catAx>
      <c:valAx>
        <c:axId val="254019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1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9808"/>
        <c:axId val="254021376"/>
      </c:lineChart>
      <c:catAx>
        <c:axId val="254019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1376"/>
        <c:crosses val="autoZero"/>
        <c:auto val="1"/>
        <c:lblAlgn val="ctr"/>
        <c:lblOffset val="100"/>
        <c:noMultiLvlLbl val="0"/>
      </c:catAx>
      <c:valAx>
        <c:axId val="254021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9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4904"/>
        <c:axId val="254020984"/>
      </c:lineChart>
      <c:catAx>
        <c:axId val="254024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0984"/>
        <c:crosses val="autoZero"/>
        <c:auto val="1"/>
        <c:lblAlgn val="ctr"/>
        <c:lblOffset val="100"/>
        <c:noMultiLvlLbl val="0"/>
      </c:catAx>
      <c:valAx>
        <c:axId val="254020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4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9416"/>
        <c:axId val="254022944"/>
      </c:lineChart>
      <c:catAx>
        <c:axId val="254019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2944"/>
        <c:crosses val="autoZero"/>
        <c:auto val="1"/>
        <c:lblAlgn val="ctr"/>
        <c:lblOffset val="100"/>
        <c:noMultiLvlLbl val="0"/>
      </c:catAx>
      <c:valAx>
        <c:axId val="254022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9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0784"/>
        <c:axId val="254025296"/>
      </c:lineChart>
      <c:catAx>
        <c:axId val="254030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5296"/>
        <c:crosses val="autoZero"/>
        <c:auto val="1"/>
        <c:lblAlgn val="ctr"/>
        <c:lblOffset val="100"/>
        <c:noMultiLvlLbl val="0"/>
      </c:catAx>
      <c:valAx>
        <c:axId val="254025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0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3728"/>
        <c:axId val="254018632"/>
      </c:lineChart>
      <c:catAx>
        <c:axId val="254023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8632"/>
        <c:crosses val="autoZero"/>
        <c:auto val="1"/>
        <c:lblAlgn val="ctr"/>
        <c:lblOffset val="100"/>
        <c:noMultiLvlLbl val="0"/>
      </c:catAx>
      <c:valAx>
        <c:axId val="254018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3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8040"/>
        <c:axId val="254020592"/>
      </c:lineChart>
      <c:catAx>
        <c:axId val="254028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0592"/>
        <c:crosses val="autoZero"/>
        <c:auto val="1"/>
        <c:lblAlgn val="ctr"/>
        <c:lblOffset val="100"/>
        <c:noMultiLvlLbl val="0"/>
      </c:catAx>
      <c:valAx>
        <c:axId val="254020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8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0000"/>
        <c:axId val="254025688"/>
      </c:lineChart>
      <c:catAx>
        <c:axId val="254030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5688"/>
        <c:crosses val="autoZero"/>
        <c:auto val="1"/>
        <c:lblAlgn val="ctr"/>
        <c:lblOffset val="100"/>
        <c:noMultiLvlLbl val="0"/>
      </c:catAx>
      <c:valAx>
        <c:axId val="254025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0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6472"/>
        <c:axId val="254027256"/>
      </c:lineChart>
      <c:catAx>
        <c:axId val="254026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7256"/>
        <c:crosses val="autoZero"/>
        <c:auto val="1"/>
        <c:lblAlgn val="ctr"/>
        <c:lblOffset val="100"/>
        <c:noMultiLvlLbl val="0"/>
      </c:catAx>
      <c:valAx>
        <c:axId val="254027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6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8824"/>
        <c:axId val="254029608"/>
      </c:lineChart>
      <c:catAx>
        <c:axId val="254028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9608"/>
        <c:crosses val="autoZero"/>
        <c:auto val="1"/>
        <c:lblAlgn val="ctr"/>
        <c:lblOffset val="100"/>
        <c:noMultiLvlLbl val="0"/>
      </c:catAx>
      <c:valAx>
        <c:axId val="254029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8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3136"/>
        <c:axId val="254033528"/>
      </c:lineChart>
      <c:catAx>
        <c:axId val="254033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3528"/>
        <c:crosses val="autoZero"/>
        <c:auto val="1"/>
        <c:lblAlgn val="ctr"/>
        <c:lblOffset val="100"/>
        <c:noMultiLvlLbl val="0"/>
      </c:catAx>
      <c:valAx>
        <c:axId val="254033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3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1568"/>
        <c:axId val="254031960"/>
      </c:lineChart>
      <c:catAx>
        <c:axId val="254031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1960"/>
        <c:crosses val="autoZero"/>
        <c:auto val="1"/>
        <c:lblAlgn val="ctr"/>
        <c:lblOffset val="100"/>
        <c:noMultiLvlLbl val="0"/>
      </c:catAx>
      <c:valAx>
        <c:axId val="254031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1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2352"/>
        <c:axId val="253974728"/>
      </c:lineChart>
      <c:catAx>
        <c:axId val="254032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4728"/>
        <c:crosses val="autoZero"/>
        <c:auto val="1"/>
        <c:lblAlgn val="ctr"/>
        <c:lblOffset val="100"/>
        <c:noMultiLvlLbl val="0"/>
      </c:catAx>
      <c:valAx>
        <c:axId val="253974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2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253970808"/>
        <c:axId val="253978256"/>
      </c:lineChart>
      <c:catAx>
        <c:axId val="253970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8256"/>
        <c:crosses val="autoZero"/>
        <c:auto val="1"/>
        <c:lblAlgn val="ctr"/>
        <c:lblOffset val="100"/>
        <c:noMultiLvlLbl val="0"/>
      </c:catAx>
      <c:valAx>
        <c:axId val="253978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0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5904"/>
        <c:axId val="253976296"/>
      </c:lineChart>
      <c:catAx>
        <c:axId val="253975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6296"/>
        <c:crosses val="autoZero"/>
        <c:auto val="1"/>
        <c:lblAlgn val="ctr"/>
        <c:lblOffset val="100"/>
        <c:noMultiLvlLbl val="0"/>
      </c:catAx>
      <c:valAx>
        <c:axId val="253976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5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1984"/>
        <c:axId val="253979040"/>
      </c:lineChart>
      <c:catAx>
        <c:axId val="253971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9040"/>
        <c:crosses val="autoZero"/>
        <c:auto val="1"/>
        <c:lblAlgn val="ctr"/>
        <c:lblOffset val="100"/>
        <c:noMultiLvlLbl val="0"/>
      </c:catAx>
      <c:valAx>
        <c:axId val="253979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1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2768"/>
        <c:axId val="253979432"/>
      </c:lineChart>
      <c:catAx>
        <c:axId val="25397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9432"/>
        <c:crosses val="autoZero"/>
        <c:auto val="1"/>
        <c:lblAlgn val="ctr"/>
        <c:lblOffset val="100"/>
        <c:noMultiLvlLbl val="0"/>
      </c:catAx>
      <c:valAx>
        <c:axId val="253979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2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-37299.25487469857</c:v>
                </c:pt>
                <c:pt idx="1">
                  <c:v>175190.4867769999</c:v>
                </c:pt>
                <c:pt idx="2">
                  <c:v>229461.42277014811</c:v>
                </c:pt>
                <c:pt idx="3">
                  <c:v>219344.01278096755</c:v>
                </c:pt>
                <c:pt idx="4">
                  <c:v>212549.61292553347</c:v>
                </c:pt>
                <c:pt idx="5">
                  <c:v>205860.13307544691</c:v>
                </c:pt>
                <c:pt idx="6">
                  <c:v>199285.81332102345</c:v>
                </c:pt>
                <c:pt idx="7">
                  <c:v>157442.88842886212</c:v>
                </c:pt>
                <c:pt idx="8">
                  <c:v>149299.68189600427</c:v>
                </c:pt>
                <c:pt idx="9">
                  <c:v>144558.45038287592</c:v>
                </c:pt>
                <c:pt idx="10">
                  <c:v>139902.50821657831</c:v>
                </c:pt>
                <c:pt idx="11">
                  <c:v>135337.53711126215</c:v>
                </c:pt>
                <c:pt idx="12">
                  <c:v>130868.19687619832</c:v>
                </c:pt>
                <c:pt idx="13">
                  <c:v>126498.23530759572</c:v>
                </c:pt>
                <c:pt idx="14">
                  <c:v>122230.58774222086</c:v>
                </c:pt>
                <c:pt idx="15">
                  <c:v>118067.46719360175</c:v>
                </c:pt>
                <c:pt idx="16">
                  <c:v>114010.44591180813</c:v>
                </c:pt>
                <c:pt idx="17">
                  <c:v>110060.5291348147</c:v>
                </c:pt>
                <c:pt idx="18">
                  <c:v>106218.22173269943</c:v>
                </c:pt>
                <c:pt idx="19">
                  <c:v>103147.26932757914</c:v>
                </c:pt>
                <c:pt idx="20">
                  <c:v>99396.530044305473</c:v>
                </c:pt>
                <c:pt idx="21">
                  <c:v>95767.633978760336</c:v>
                </c:pt>
                <c:pt idx="22">
                  <c:v>92258.023698230958</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-3120818.1643773695</c:v>
                </c:pt>
                <c:pt idx="1">
                  <c:v>-2945627.6776003698</c:v>
                </c:pt>
                <c:pt idx="2">
                  <c:v>-2716166.2548302216</c:v>
                </c:pt>
                <c:pt idx="3">
                  <c:v>-2496822.242049254</c:v>
                </c:pt>
                <c:pt idx="4">
                  <c:v>-2284272.6291237203</c:v>
                </c:pt>
                <c:pt idx="5">
                  <c:v>-2078412.4960482735</c:v>
                </c:pt>
                <c:pt idx="6">
                  <c:v>-1879126.68272725</c:v>
                </c:pt>
                <c:pt idx="7">
                  <c:v>-1721683.7942983878</c:v>
                </c:pt>
                <c:pt idx="8">
                  <c:v>-1572384.1124023835</c:v>
                </c:pt>
                <c:pt idx="9">
                  <c:v>-1427825.6620195075</c:v>
                </c:pt>
                <c:pt idx="10">
                  <c:v>-1287923.1538029292</c:v>
                </c:pt>
                <c:pt idx="11">
                  <c:v>-1152585.6166916671</c:v>
                </c:pt>
                <c:pt idx="12">
                  <c:v>-1021717.4198154688</c:v>
                </c:pt>
                <c:pt idx="13">
                  <c:v>-895219.18450787314</c:v>
                </c:pt>
                <c:pt idx="14">
                  <c:v>-772988.5967656523</c:v>
                </c:pt>
                <c:pt idx="15">
                  <c:v>-654921.12957205053</c:v>
                </c:pt>
                <c:pt idx="16">
                  <c:v>-540910.68366024236</c:v>
                </c:pt>
                <c:pt idx="17">
                  <c:v>-430850.15452542767</c:v>
                </c:pt>
                <c:pt idx="18">
                  <c:v>-324631.93279272824</c:v>
                </c:pt>
                <c:pt idx="19">
                  <c:v>-221484.66346514912</c:v>
                </c:pt>
                <c:pt idx="20">
                  <c:v>-122088.13342084365</c:v>
                </c:pt>
                <c:pt idx="21">
                  <c:v>-26320.49944208331</c:v>
                </c:pt>
                <c:pt idx="22">
                  <c:v>65937.524256147648</c:v>
                </c:pt>
              </c:numCache>
            </c:numRef>
          </c:val>
          <c:smooth val="0"/>
        </c:ser>
        <c:dLbls>
          <c:showLegendKey val="0"/>
          <c:showVal val="0"/>
          <c:showCatName val="0"/>
          <c:showSerName val="0"/>
          <c:showPercent val="0"/>
          <c:showBubbleSize val="0"/>
        </c:dLbls>
        <c:smooth val="0"/>
        <c:axId val="253971592"/>
        <c:axId val="253979824"/>
      </c:lineChart>
      <c:catAx>
        <c:axId val="253971592"/>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9824"/>
        <c:crosses val="autoZero"/>
        <c:auto val="1"/>
        <c:lblAlgn val="ctr"/>
        <c:lblOffset val="100"/>
        <c:noMultiLvlLbl val="0"/>
      </c:catAx>
      <c:valAx>
        <c:axId val="25397982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1592"/>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68848"/>
        <c:axId val="253975512"/>
      </c:lineChart>
      <c:catAx>
        <c:axId val="253968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5512"/>
        <c:crosses val="autoZero"/>
        <c:auto val="1"/>
        <c:lblAlgn val="ctr"/>
        <c:lblOffset val="100"/>
        <c:noMultiLvlLbl val="0"/>
      </c:catAx>
      <c:valAx>
        <c:axId val="253975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68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3944"/>
        <c:axId val="253977080"/>
      </c:lineChart>
      <c:catAx>
        <c:axId val="253973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7080"/>
        <c:crosses val="autoZero"/>
        <c:auto val="1"/>
        <c:lblAlgn val="ctr"/>
        <c:lblOffset val="100"/>
        <c:noMultiLvlLbl val="0"/>
      </c:catAx>
      <c:valAx>
        <c:axId val="253977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3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0216"/>
        <c:axId val="253972376"/>
      </c:lineChart>
      <c:catAx>
        <c:axId val="253980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2376"/>
        <c:crosses val="autoZero"/>
        <c:auto val="1"/>
        <c:lblAlgn val="ctr"/>
        <c:lblOffset val="100"/>
        <c:noMultiLvlLbl val="0"/>
      </c:catAx>
      <c:valAx>
        <c:axId val="253972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0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69240"/>
        <c:axId val="253973160"/>
      </c:lineChart>
      <c:catAx>
        <c:axId val="253969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3160"/>
        <c:crosses val="autoZero"/>
        <c:auto val="1"/>
        <c:lblAlgn val="ctr"/>
        <c:lblOffset val="100"/>
        <c:noMultiLvlLbl val="0"/>
      </c:catAx>
      <c:valAx>
        <c:axId val="253973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69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3552"/>
        <c:axId val="253975120"/>
      </c:lineChart>
      <c:catAx>
        <c:axId val="253973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5120"/>
        <c:crosses val="autoZero"/>
        <c:auto val="1"/>
        <c:lblAlgn val="ctr"/>
        <c:lblOffset val="100"/>
        <c:noMultiLvlLbl val="0"/>
      </c:catAx>
      <c:valAx>
        <c:axId val="253975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3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71552"/>
        <c:axId val="715269592"/>
      </c:lineChart>
      <c:catAx>
        <c:axId val="715271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9592"/>
        <c:crosses val="autoZero"/>
        <c:auto val="1"/>
        <c:lblAlgn val="ctr"/>
        <c:lblOffset val="100"/>
        <c:noMultiLvlLbl val="0"/>
      </c:catAx>
      <c:valAx>
        <c:axId val="715269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71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9200"/>
        <c:axId val="715268808"/>
      </c:lineChart>
      <c:catAx>
        <c:axId val="715269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8808"/>
        <c:crosses val="autoZero"/>
        <c:auto val="1"/>
        <c:lblAlgn val="ctr"/>
        <c:lblOffset val="100"/>
        <c:noMultiLvlLbl val="0"/>
      </c:catAx>
      <c:valAx>
        <c:axId val="715268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9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70376"/>
        <c:axId val="715270768"/>
      </c:lineChart>
      <c:catAx>
        <c:axId val="715270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70768"/>
        <c:crosses val="autoZero"/>
        <c:auto val="1"/>
        <c:lblAlgn val="ctr"/>
        <c:lblOffset val="100"/>
        <c:noMultiLvlLbl val="0"/>
      </c:catAx>
      <c:valAx>
        <c:axId val="715270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70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5672"/>
        <c:axId val="715261752"/>
      </c:lineChart>
      <c:catAx>
        <c:axId val="715265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1752"/>
        <c:crosses val="autoZero"/>
        <c:auto val="1"/>
        <c:lblAlgn val="ctr"/>
        <c:lblOffset val="100"/>
        <c:noMultiLvlLbl val="0"/>
      </c:catAx>
      <c:valAx>
        <c:axId val="715261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5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57832"/>
        <c:axId val="715258224"/>
      </c:lineChart>
      <c:catAx>
        <c:axId val="715257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58224"/>
        <c:crosses val="autoZero"/>
        <c:auto val="1"/>
        <c:lblAlgn val="ctr"/>
        <c:lblOffset val="100"/>
        <c:noMultiLvlLbl val="0"/>
      </c:catAx>
      <c:valAx>
        <c:axId val="715258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57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2144"/>
        <c:axId val="715259008"/>
      </c:lineChart>
      <c:catAx>
        <c:axId val="715262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59008"/>
        <c:crosses val="autoZero"/>
        <c:auto val="1"/>
        <c:lblAlgn val="ctr"/>
        <c:lblOffset val="100"/>
        <c:noMultiLvlLbl val="0"/>
      </c:catAx>
      <c:valAx>
        <c:axId val="715259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2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4104"/>
        <c:axId val="715262536"/>
      </c:lineChart>
      <c:catAx>
        <c:axId val="715264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2536"/>
        <c:crosses val="autoZero"/>
        <c:auto val="1"/>
        <c:lblAlgn val="ctr"/>
        <c:lblOffset val="100"/>
        <c:noMultiLvlLbl val="0"/>
      </c:catAx>
      <c:valAx>
        <c:axId val="715262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4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59792"/>
        <c:axId val="715260576"/>
      </c:lineChart>
      <c:catAx>
        <c:axId val="715259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0576"/>
        <c:crosses val="autoZero"/>
        <c:auto val="1"/>
        <c:lblAlgn val="ctr"/>
        <c:lblOffset val="100"/>
        <c:noMultiLvlLbl val="0"/>
      </c:catAx>
      <c:valAx>
        <c:axId val="715260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59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3712"/>
        <c:axId val="730584528"/>
      </c:lineChart>
      <c:catAx>
        <c:axId val="715263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584528"/>
        <c:crosses val="autoZero"/>
        <c:auto val="1"/>
        <c:lblAlgn val="ctr"/>
        <c:lblOffset val="100"/>
        <c:noMultiLvlLbl val="0"/>
      </c:catAx>
      <c:valAx>
        <c:axId val="730584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3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576688"/>
        <c:axId val="730571200"/>
      </c:lineChart>
      <c:catAx>
        <c:axId val="730576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571200"/>
        <c:crosses val="autoZero"/>
        <c:auto val="1"/>
        <c:lblAlgn val="ctr"/>
        <c:lblOffset val="100"/>
        <c:noMultiLvlLbl val="0"/>
      </c:catAx>
      <c:valAx>
        <c:axId val="730571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576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577080"/>
        <c:axId val="730573552"/>
      </c:lineChart>
      <c:catAx>
        <c:axId val="730577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573552"/>
        <c:crosses val="autoZero"/>
        <c:auto val="1"/>
        <c:lblAlgn val="ctr"/>
        <c:lblOffset val="100"/>
        <c:noMultiLvlLbl val="0"/>
      </c:catAx>
      <c:valAx>
        <c:axId val="730573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577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574336"/>
        <c:axId val="739392240"/>
      </c:lineChart>
      <c:catAx>
        <c:axId val="730574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392240"/>
        <c:crosses val="autoZero"/>
        <c:auto val="1"/>
        <c:lblAlgn val="ctr"/>
        <c:lblOffset val="100"/>
        <c:noMultiLvlLbl val="0"/>
      </c:catAx>
      <c:valAx>
        <c:axId val="739392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574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389496"/>
        <c:axId val="739390672"/>
      </c:lineChart>
      <c:catAx>
        <c:axId val="739389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390672"/>
        <c:crosses val="autoZero"/>
        <c:auto val="1"/>
        <c:lblAlgn val="ctr"/>
        <c:lblOffset val="100"/>
        <c:noMultiLvlLbl val="0"/>
      </c:catAx>
      <c:valAx>
        <c:axId val="739390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389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393808"/>
        <c:axId val="754905280"/>
      </c:lineChart>
      <c:catAx>
        <c:axId val="739393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905280"/>
        <c:crosses val="autoZero"/>
        <c:auto val="1"/>
        <c:lblAlgn val="ctr"/>
        <c:lblOffset val="100"/>
        <c:noMultiLvlLbl val="0"/>
      </c:catAx>
      <c:valAx>
        <c:axId val="754905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393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904496"/>
        <c:axId val="754904104"/>
      </c:lineChart>
      <c:catAx>
        <c:axId val="754904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904104"/>
        <c:crosses val="autoZero"/>
        <c:auto val="1"/>
        <c:lblAlgn val="ctr"/>
        <c:lblOffset val="100"/>
        <c:noMultiLvlLbl val="0"/>
      </c:catAx>
      <c:valAx>
        <c:axId val="754904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904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867184"/>
        <c:axId val="732872672"/>
      </c:lineChart>
      <c:catAx>
        <c:axId val="732867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872672"/>
        <c:crosses val="autoZero"/>
        <c:auto val="1"/>
        <c:lblAlgn val="ctr"/>
        <c:lblOffset val="100"/>
        <c:noMultiLvlLbl val="0"/>
      </c:catAx>
      <c:valAx>
        <c:axId val="732872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867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867968"/>
        <c:axId val="732868360"/>
      </c:lineChart>
      <c:catAx>
        <c:axId val="732867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868360"/>
        <c:crosses val="autoZero"/>
        <c:auto val="1"/>
        <c:lblAlgn val="ctr"/>
        <c:lblOffset val="100"/>
        <c:noMultiLvlLbl val="0"/>
      </c:catAx>
      <c:valAx>
        <c:axId val="732868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867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863264"/>
        <c:axId val="732862480"/>
      </c:lineChart>
      <c:catAx>
        <c:axId val="732863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862480"/>
        <c:crosses val="autoZero"/>
        <c:auto val="1"/>
        <c:lblAlgn val="ctr"/>
        <c:lblOffset val="100"/>
        <c:noMultiLvlLbl val="0"/>
      </c:catAx>
      <c:valAx>
        <c:axId val="732862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863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869144"/>
        <c:axId val="732863656"/>
      </c:lineChart>
      <c:catAx>
        <c:axId val="732869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863656"/>
        <c:crosses val="autoZero"/>
        <c:auto val="1"/>
        <c:lblAlgn val="ctr"/>
        <c:lblOffset val="100"/>
        <c:noMultiLvlLbl val="0"/>
      </c:catAx>
      <c:valAx>
        <c:axId val="732863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869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860912"/>
        <c:axId val="732869928"/>
      </c:lineChart>
      <c:catAx>
        <c:axId val="732860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869928"/>
        <c:crosses val="autoZero"/>
        <c:auto val="1"/>
        <c:lblAlgn val="ctr"/>
        <c:lblOffset val="100"/>
        <c:noMultiLvlLbl val="0"/>
      </c:catAx>
      <c:valAx>
        <c:axId val="732869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860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861304"/>
        <c:axId val="732868752"/>
      </c:lineChart>
      <c:catAx>
        <c:axId val="732861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868752"/>
        <c:crosses val="autoZero"/>
        <c:auto val="1"/>
        <c:lblAlgn val="ctr"/>
        <c:lblOffset val="100"/>
        <c:noMultiLvlLbl val="0"/>
      </c:catAx>
      <c:valAx>
        <c:axId val="732868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861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864440"/>
        <c:axId val="732870320"/>
      </c:lineChart>
      <c:catAx>
        <c:axId val="732864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870320"/>
        <c:crosses val="autoZero"/>
        <c:auto val="1"/>
        <c:lblAlgn val="ctr"/>
        <c:lblOffset val="100"/>
        <c:noMultiLvlLbl val="0"/>
      </c:catAx>
      <c:valAx>
        <c:axId val="732870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864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861696"/>
        <c:axId val="732870712"/>
      </c:lineChart>
      <c:catAx>
        <c:axId val="732861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870712"/>
        <c:crosses val="autoZero"/>
        <c:auto val="1"/>
        <c:lblAlgn val="ctr"/>
        <c:lblOffset val="100"/>
        <c:noMultiLvlLbl val="0"/>
      </c:catAx>
      <c:valAx>
        <c:axId val="732870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861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864048"/>
        <c:axId val="732871496"/>
      </c:lineChart>
      <c:catAx>
        <c:axId val="732864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871496"/>
        <c:crosses val="autoZero"/>
        <c:auto val="1"/>
        <c:lblAlgn val="ctr"/>
        <c:lblOffset val="100"/>
        <c:noMultiLvlLbl val="0"/>
      </c:catAx>
      <c:valAx>
        <c:axId val="732871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864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860520"/>
        <c:axId val="732871888"/>
      </c:lineChart>
      <c:catAx>
        <c:axId val="732860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871888"/>
        <c:crosses val="autoZero"/>
        <c:auto val="1"/>
        <c:lblAlgn val="ctr"/>
        <c:lblOffset val="100"/>
        <c:noMultiLvlLbl val="0"/>
      </c:catAx>
      <c:valAx>
        <c:axId val="732871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860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866400"/>
        <c:axId val="732866792"/>
      </c:lineChart>
      <c:catAx>
        <c:axId val="732866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866792"/>
        <c:crosses val="autoZero"/>
        <c:auto val="1"/>
        <c:lblAlgn val="ctr"/>
        <c:lblOffset val="100"/>
        <c:noMultiLvlLbl val="0"/>
      </c:catAx>
      <c:valAx>
        <c:axId val="732866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866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880904"/>
        <c:axId val="732875024"/>
      </c:lineChart>
      <c:catAx>
        <c:axId val="732880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875024"/>
        <c:crosses val="autoZero"/>
        <c:auto val="1"/>
        <c:lblAlgn val="ctr"/>
        <c:lblOffset val="100"/>
        <c:noMultiLvlLbl val="0"/>
      </c:catAx>
      <c:valAx>
        <c:axId val="732875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880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881688"/>
        <c:axId val="732881296"/>
      </c:lineChart>
      <c:catAx>
        <c:axId val="732881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881296"/>
        <c:crosses val="autoZero"/>
        <c:auto val="1"/>
        <c:lblAlgn val="ctr"/>
        <c:lblOffset val="100"/>
        <c:noMultiLvlLbl val="0"/>
      </c:catAx>
      <c:valAx>
        <c:axId val="732881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881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882472"/>
        <c:axId val="732879336"/>
      </c:lineChart>
      <c:catAx>
        <c:axId val="732882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879336"/>
        <c:crosses val="autoZero"/>
        <c:auto val="1"/>
        <c:lblAlgn val="ctr"/>
        <c:lblOffset val="100"/>
        <c:noMultiLvlLbl val="0"/>
      </c:catAx>
      <c:valAx>
        <c:axId val="732879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882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875416"/>
        <c:axId val="732883256"/>
      </c:lineChart>
      <c:catAx>
        <c:axId val="732875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883256"/>
        <c:crosses val="autoZero"/>
        <c:auto val="1"/>
        <c:lblAlgn val="ctr"/>
        <c:lblOffset val="100"/>
        <c:noMultiLvlLbl val="0"/>
      </c:catAx>
      <c:valAx>
        <c:axId val="732883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875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876200"/>
        <c:axId val="732878552"/>
      </c:lineChart>
      <c:catAx>
        <c:axId val="732876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878552"/>
        <c:crosses val="autoZero"/>
        <c:auto val="1"/>
        <c:lblAlgn val="ctr"/>
        <c:lblOffset val="100"/>
        <c:noMultiLvlLbl val="0"/>
      </c:catAx>
      <c:valAx>
        <c:axId val="732878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876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884432"/>
        <c:axId val="732873848"/>
      </c:lineChart>
      <c:catAx>
        <c:axId val="732884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873848"/>
        <c:crosses val="autoZero"/>
        <c:auto val="1"/>
        <c:lblAlgn val="ctr"/>
        <c:lblOffset val="100"/>
        <c:noMultiLvlLbl val="0"/>
      </c:catAx>
      <c:valAx>
        <c:axId val="732873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884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877768"/>
        <c:axId val="732874240"/>
      </c:lineChart>
      <c:catAx>
        <c:axId val="732877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874240"/>
        <c:crosses val="autoZero"/>
        <c:auto val="1"/>
        <c:lblAlgn val="ctr"/>
        <c:lblOffset val="100"/>
        <c:noMultiLvlLbl val="0"/>
      </c:catAx>
      <c:valAx>
        <c:axId val="732874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877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879728"/>
        <c:axId val="732885216"/>
      </c:lineChart>
      <c:catAx>
        <c:axId val="732879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885216"/>
        <c:crosses val="autoZero"/>
        <c:auto val="1"/>
        <c:lblAlgn val="ctr"/>
        <c:lblOffset val="100"/>
        <c:noMultiLvlLbl val="0"/>
      </c:catAx>
      <c:valAx>
        <c:axId val="732885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879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874632"/>
        <c:axId val="732873064"/>
      </c:lineChart>
      <c:catAx>
        <c:axId val="732874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873064"/>
        <c:crosses val="autoZero"/>
        <c:auto val="1"/>
        <c:lblAlgn val="ctr"/>
        <c:lblOffset val="100"/>
        <c:noMultiLvlLbl val="0"/>
      </c:catAx>
      <c:valAx>
        <c:axId val="732873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874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882864"/>
        <c:axId val="732878160"/>
      </c:lineChart>
      <c:catAx>
        <c:axId val="732882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878160"/>
        <c:crosses val="autoZero"/>
        <c:auto val="1"/>
        <c:lblAlgn val="ctr"/>
        <c:lblOffset val="100"/>
        <c:noMultiLvlLbl val="0"/>
      </c:catAx>
      <c:valAx>
        <c:axId val="732878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882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873456"/>
        <c:axId val="732896584"/>
      </c:lineChart>
      <c:catAx>
        <c:axId val="732873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896584"/>
        <c:crosses val="autoZero"/>
        <c:auto val="1"/>
        <c:lblAlgn val="ctr"/>
        <c:lblOffset val="100"/>
        <c:noMultiLvlLbl val="0"/>
      </c:catAx>
      <c:valAx>
        <c:axId val="732896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873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892664"/>
        <c:axId val="732889136"/>
      </c:lineChart>
      <c:catAx>
        <c:axId val="732892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889136"/>
        <c:crosses val="autoZero"/>
        <c:auto val="1"/>
        <c:lblAlgn val="ctr"/>
        <c:lblOffset val="100"/>
        <c:noMultiLvlLbl val="0"/>
      </c:catAx>
      <c:valAx>
        <c:axId val="732889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892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cell r="D15" t="str">
            <v xml:space="preserve">  Наименование инвестиционного проекта (группы инвестиционных проектов)</v>
          </cell>
          <cell r="E15" t="str">
            <v>Идентифика-тор инвестицион-ного проекта</v>
          </cell>
          <cell r="F15" t="str">
            <v>Цели реализации инвестиционных проектов и плановые (фактические) значения количественных показателей, характеризующие достижение таких целей</v>
          </cell>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row>
        <row r="16">
          <cell r="C16"/>
          <cell r="D16"/>
          <cell r="E16"/>
          <cell r="F16" t="str">
            <v>Развитие электрической сети/усиление существующей электрической сети, связанное с подключением новых потребителей</v>
          </cell>
          <cell r="G16"/>
          <cell r="H16"/>
          <cell r="I16"/>
          <cell r="J16"/>
          <cell r="K16"/>
          <cell r="L1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M16"/>
          <cell r="N16"/>
          <cell r="O16"/>
          <cell r="P16"/>
          <cell r="Q16"/>
          <cell r="R16"/>
          <cell r="S16"/>
          <cell r="T16"/>
          <cell r="U16"/>
          <cell r="V16"/>
          <cell r="W16"/>
          <cell r="X16"/>
          <cell r="Y16"/>
          <cell r="Z16"/>
          <cell r="AA16"/>
          <cell r="AB16"/>
          <cell r="AC16"/>
          <cell r="AD16"/>
          <cell r="AE16"/>
          <cell r="AF16"/>
          <cell r="AG16"/>
          <cell r="AH16" t="str">
            <v xml:space="preserve">Повышение надежности оказываемых услуг в сфере электроэнергетики </v>
          </cell>
          <cell r="AI16"/>
          <cell r="AJ16"/>
          <cell r="AK16"/>
          <cell r="AL16"/>
          <cell r="AM16"/>
          <cell r="AN16" t="str">
            <v xml:space="preserve">Повышение качества оказываемых услуг в сфере электроэнергетики </v>
          </cell>
          <cell r="AO16"/>
          <cell r="AP16"/>
          <cell r="AQ16"/>
          <cell r="AR16"/>
          <cell r="AS16"/>
          <cell r="AT16"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U16"/>
          <cell r="AV16"/>
          <cell r="AW16"/>
          <cell r="AX16"/>
          <cell r="AY16"/>
          <cell r="AZ1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A16"/>
          <cell r="BB16"/>
          <cell r="BC16"/>
          <cell r="BD16"/>
          <cell r="BE16"/>
          <cell r="BF16" t="str">
            <v>Инвестиции, связанные с деятельностью, не относящейся к сфере электроэнергетики</v>
          </cell>
          <cell r="BG16"/>
          <cell r="BH16"/>
          <cell r="BI16"/>
          <cell r="BJ16"/>
          <cell r="BK16"/>
        </row>
        <row r="17">
          <cell r="C17"/>
          <cell r="D17"/>
          <cell r="E17"/>
          <cell r="F17" t="str">
            <v>Наименование количественного показателя, соответствующего цели</v>
          </cell>
          <cell r="G17"/>
          <cell r="H17" t="str">
            <v>Наименование количественного показателя, соответствующего цели</v>
          </cell>
          <cell r="I17"/>
          <cell r="J17" t="str">
            <v>…</v>
          </cell>
          <cell r="K17"/>
          <cell r="L17" t="str">
            <v>Наименование количественного показателя, соответствующего цели, км</v>
          </cell>
          <cell r="M17"/>
          <cell r="N17"/>
          <cell r="O17"/>
          <cell r="P17"/>
          <cell r="Q17"/>
          <cell r="R17"/>
          <cell r="S17"/>
          <cell r="T17"/>
          <cell r="U17"/>
          <cell r="V17" t="str">
            <v>Наименование количественного показателя, соответствующего цели, МВА</v>
          </cell>
          <cell r="W17"/>
          <cell r="X17"/>
          <cell r="Y17"/>
          <cell r="Z17"/>
          <cell r="AA17"/>
          <cell r="AB17"/>
          <cell r="AC17"/>
          <cell r="AD17"/>
          <cell r="AE17"/>
          <cell r="AF17" t="str">
            <v>…</v>
          </cell>
          <cell r="AG17"/>
          <cell r="AH17" t="str">
            <v>Наименование количественного показателя, соответствующего цели</v>
          </cell>
          <cell r="AI17"/>
          <cell r="AJ17" t="str">
            <v>Наименование количественного показателя, соответствующего цели</v>
          </cell>
          <cell r="AK17"/>
          <cell r="AL17" t="str">
            <v>…</v>
          </cell>
          <cell r="AM17"/>
          <cell r="AN17" t="str">
            <v>Наименование количественного показателя, соответствующего цели</v>
          </cell>
          <cell r="AO17"/>
          <cell r="AP17" t="str">
            <v>Наименование количественного показателя, соответствующего цели</v>
          </cell>
          <cell r="AQ17"/>
          <cell r="AR17" t="str">
            <v>…</v>
          </cell>
          <cell r="AS17"/>
          <cell r="AT17" t="str">
            <v>Наименование количественного показателя, соответствующего цели</v>
          </cell>
          <cell r="AU17"/>
          <cell r="AV17" t="str">
            <v>Наименование количественного показателя, соответствующего цели</v>
          </cell>
          <cell r="AW17"/>
          <cell r="AX17" t="str">
            <v>…</v>
          </cell>
          <cell r="AY17"/>
          <cell r="AZ17" t="str">
            <v>Наименование количественного показателя, соответствующего цели</v>
          </cell>
          <cell r="BA17"/>
          <cell r="BB17" t="str">
            <v>Наименование количественного показателя, соответствующего цели</v>
          </cell>
          <cell r="BC17"/>
          <cell r="BD17" t="str">
            <v>…</v>
          </cell>
          <cell r="BE17"/>
          <cell r="BF17" t="str">
            <v>Наименование количественного показателя, соответствующего цели</v>
          </cell>
          <cell r="BG17"/>
          <cell r="BH17" t="str">
            <v>Наименование количественного показателя, соответствующего цели</v>
          </cell>
          <cell r="BI17"/>
          <cell r="BJ17" t="str">
            <v>…</v>
          </cell>
          <cell r="BK17"/>
        </row>
        <row r="18">
          <cell r="C18"/>
          <cell r="D18"/>
          <cell r="E18"/>
          <cell r="F18" t="str">
            <v>План
 (Утвержденный план)</v>
          </cell>
          <cell r="G18" t="str">
            <v>Факт 
(Предложение по корректировке утвержденного плана)</v>
          </cell>
          <cell r="H18" t="str">
            <v>План
 (Утвержденный план)</v>
          </cell>
          <cell r="I18" t="str">
            <v>Факт 
(Предложение по корректировке утвержденного плана)</v>
          </cell>
          <cell r="J18" t="str">
            <v>План
 (Утвержденный план)</v>
          </cell>
          <cell r="K18" t="str">
            <v>Факт 
(Предложение по корректировке утвержденного плана)</v>
          </cell>
          <cell r="L18" t="str">
            <v>План 2018год
 (Утвержденный план)</v>
          </cell>
          <cell r="M18" t="str">
            <v>Факт 
(Предложение по корректировке утвержденного плана)</v>
          </cell>
          <cell r="N18" t="str">
            <v>План 2019 год
 (Утвержденный план)</v>
          </cell>
          <cell r="O18" t="str">
            <v>Факт 
(Предложение по корректировке утвержденного плана)</v>
          </cell>
          <cell r="P18" t="str">
            <v>План 2020 год
 (Утвержденный план)</v>
          </cell>
          <cell r="Q18" t="str">
            <v>Факт 
(Предложение по корректировке утвержденного плана)</v>
          </cell>
          <cell r="R18" t="str">
            <v>План 2021 год
 (Утвержденный план)</v>
          </cell>
          <cell r="S18" t="str">
            <v>Факт 
(Предложение по корректировке утвержденного плана)</v>
          </cell>
          <cell r="T18" t="str">
            <v>План 2022 год
 (Утвержденный план)</v>
          </cell>
          <cell r="U18" t="str">
            <v>Факт 
(Предложение по корректировке утвержденного плана)</v>
          </cell>
          <cell r="V18" t="str">
            <v>План 2018год
 (Утвержденный план)</v>
          </cell>
          <cell r="W18" t="str">
            <v>Факт 
(Предложение по корректировке утвержденного плана)</v>
          </cell>
          <cell r="X18" t="str">
            <v>План 2019 год
 (Утвержденный план)</v>
          </cell>
          <cell r="Y18" t="str">
            <v>Факт 
(Предложение по корректировке утвержденного плана)</v>
          </cell>
          <cell r="Z18" t="str">
            <v>План 2020 год
 (Утвержденный план)</v>
          </cell>
          <cell r="AA18" t="str">
            <v>Факт 
(Предложение по корректировке утвержденного плана)</v>
          </cell>
          <cell r="AB18" t="str">
            <v>План 2021 год
 (Утвержденный план)</v>
          </cell>
          <cell r="AC18" t="str">
            <v>Факт 
(Предложение по корректировке утвержденного плана)</v>
          </cell>
          <cell r="AD18" t="str">
            <v>План 2022 год
 (Утвержденный план)</v>
          </cell>
          <cell r="AE18" t="str">
            <v>Факт 
(Предложение по корректировке утвержденного плана)</v>
          </cell>
          <cell r="AF18" t="str">
            <v>План
 (Утвержденный план)</v>
          </cell>
          <cell r="AG18" t="str">
            <v>Факт 
(Предложение по корректировке утвержденного плана)</v>
          </cell>
          <cell r="AH18" t="str">
            <v>План
 (Утвержденный план)</v>
          </cell>
          <cell r="AI18" t="str">
            <v>Факт 
(Предложение по корректировке утвержденного плана)</v>
          </cell>
          <cell r="AJ18" t="str">
            <v>План
 (Утвержденный план)</v>
          </cell>
          <cell r="AK18" t="str">
            <v>Факт 
(Предложение по корректировке утвержденного плана)</v>
          </cell>
          <cell r="AL18" t="str">
            <v>План
 (Утвержденный план)</v>
          </cell>
          <cell r="AM18" t="str">
            <v>Факт 
(Предложение по корректировке утвержденного плана)</v>
          </cell>
          <cell r="AN18" t="str">
            <v>План
 (Утвержденный план)</v>
          </cell>
          <cell r="AO18" t="str">
            <v>Факт 
(Предложение по корректировке утвержденного плана)</v>
          </cell>
          <cell r="AP18" t="str">
            <v>План
 (Утвержденный план)</v>
          </cell>
          <cell r="AQ18" t="str">
            <v>Факт 
(Предложение по корректировке утвержденного плана)</v>
          </cell>
          <cell r="AR18" t="str">
            <v>План
 (Утвержденный план)</v>
          </cell>
          <cell r="AS18" t="str">
            <v>Факт 
(Предложение по корректировке утвержденного плана)</v>
          </cell>
          <cell r="AT18" t="str">
            <v>План
 (Утвержденный план)</v>
          </cell>
          <cell r="AU18" t="str">
            <v>Факт 
(Предложение по корректировке утвержденного плана)</v>
          </cell>
          <cell r="AV18" t="str">
            <v>План
 (Утвержденный план)</v>
          </cell>
          <cell r="AW18" t="str">
            <v>Факт 
(Предложение по корректировке утвержденного плана)</v>
          </cell>
          <cell r="AX18" t="str">
            <v>План
 (Утвержденный план)</v>
          </cell>
          <cell r="AY18" t="str">
            <v>Факт 
(Предложение по корректировке утвержденного плана)</v>
          </cell>
          <cell r="AZ18" t="str">
            <v>План
 (Утвержденный план)</v>
          </cell>
          <cell r="BA18" t="str">
            <v>Факт 
(Предложение по корректировке утвержденного плана)</v>
          </cell>
          <cell r="BB18" t="str">
            <v>План
 (Утвержденный план)</v>
          </cell>
          <cell r="BC18" t="str">
            <v>Факт 
(Предложение по корректировке утвержденного плана)</v>
          </cell>
          <cell r="BD18" t="str">
            <v>План
 (Утвержденный план)</v>
          </cell>
          <cell r="BE18" t="str">
            <v>Факт 
(Предложение по корректировке утвержденного плана)</v>
          </cell>
          <cell r="BF18" t="str">
            <v>План
 (Утвержденный план)</v>
          </cell>
          <cell r="BG18" t="str">
            <v>Факт 
(Предложение по корректировке утвержденного плана)</v>
          </cell>
          <cell r="BH18" t="str">
            <v>План
 (Утвержденный план)</v>
          </cell>
          <cell r="BI18" t="str">
            <v>Факт 
(Предложение по корректировке утвержденного плана)</v>
          </cell>
          <cell r="BJ18" t="str">
            <v>План
 (Утвержденный план)</v>
          </cell>
          <cell r="BK18" t="str">
            <v>Факт 
(Предложение по корректировке утвержденного плана)</v>
          </cell>
        </row>
        <row r="19">
          <cell r="C19">
            <v>1</v>
          </cell>
          <cell r="D19">
            <v>2</v>
          </cell>
          <cell r="E19">
            <v>3</v>
          </cell>
          <cell r="F19" t="str">
            <v>4.1</v>
          </cell>
          <cell r="G19" t="str">
            <v>4.2</v>
          </cell>
          <cell r="H19" t="str">
            <v>4.3</v>
          </cell>
          <cell r="I19" t="str">
            <v>4.4</v>
          </cell>
          <cell r="J19" t="str">
            <v>4. …</v>
          </cell>
          <cell r="K19" t="str">
            <v>4. …</v>
          </cell>
          <cell r="L19" t="str">
            <v>5.1</v>
          </cell>
          <cell r="M19" t="str">
            <v>5.2</v>
          </cell>
          <cell r="N19" t="str">
            <v>5.3</v>
          </cell>
          <cell r="O19" t="str">
            <v>5.4</v>
          </cell>
          <cell r="P19" t="str">
            <v>5.5</v>
          </cell>
          <cell r="Q19" t="str">
            <v>5.6</v>
          </cell>
          <cell r="R19" t="str">
            <v>5.7</v>
          </cell>
          <cell r="S19" t="str">
            <v>5.8</v>
          </cell>
          <cell r="T19" t="str">
            <v>5.9</v>
          </cell>
          <cell r="U19" t="str">
            <v>5.10</v>
          </cell>
          <cell r="V19" t="str">
            <v>5.11</v>
          </cell>
          <cell r="W19" t="str">
            <v>5.12</v>
          </cell>
          <cell r="X19" t="str">
            <v>5.13</v>
          </cell>
          <cell r="Y19" t="str">
            <v>5.14</v>
          </cell>
          <cell r="Z19" t="str">
            <v>5.15</v>
          </cell>
          <cell r="AA19" t="str">
            <v>5.16</v>
          </cell>
          <cell r="AB19" t="str">
            <v>5.17</v>
          </cell>
          <cell r="AC19" t="str">
            <v>5.18</v>
          </cell>
          <cell r="AD19" t="str">
            <v>5.19</v>
          </cell>
          <cell r="AE19" t="str">
            <v>5.20</v>
          </cell>
          <cell r="AF19" t="str">
            <v>5.…</v>
          </cell>
          <cell r="AG19" t="str">
            <v>5.…</v>
          </cell>
          <cell r="AH19" t="str">
            <v>6.1</v>
          </cell>
          <cell r="AI19" t="str">
            <v>6.2</v>
          </cell>
          <cell r="AJ19" t="str">
            <v>6.3</v>
          </cell>
          <cell r="AK19" t="str">
            <v>6.4</v>
          </cell>
          <cell r="AL19" t="str">
            <v>6. …</v>
          </cell>
          <cell r="AM19" t="str">
            <v>6. …</v>
          </cell>
          <cell r="AN19" t="str">
            <v>7.1</v>
          </cell>
          <cell r="AO19" t="str">
            <v>7.2</v>
          </cell>
          <cell r="AP19" t="str">
            <v>7.3</v>
          </cell>
          <cell r="AQ19" t="str">
            <v>7.4</v>
          </cell>
          <cell r="AR19" t="str">
            <v>7. …</v>
          </cell>
          <cell r="AS19" t="str">
            <v>7. …</v>
          </cell>
          <cell r="AT19" t="str">
            <v>8.1</v>
          </cell>
          <cell r="AU19" t="str">
            <v>8.2</v>
          </cell>
          <cell r="AV19" t="str">
            <v>8.3</v>
          </cell>
          <cell r="AW19" t="str">
            <v>8.4</v>
          </cell>
          <cell r="AX19" t="str">
            <v>8. …</v>
          </cell>
          <cell r="AY19" t="str">
            <v>8. …</v>
          </cell>
          <cell r="AZ19" t="str">
            <v>9.1</v>
          </cell>
          <cell r="BA19" t="str">
            <v>9.2</v>
          </cell>
          <cell r="BB19" t="str">
            <v>9.3</v>
          </cell>
          <cell r="BC19" t="str">
            <v>9.4</v>
          </cell>
          <cell r="BD19" t="str">
            <v>9. …</v>
          </cell>
          <cell r="BE19" t="str">
            <v>9. …</v>
          </cell>
          <cell r="BF19" t="str">
            <v>10.1</v>
          </cell>
          <cell r="BG19" t="str">
            <v>10.2</v>
          </cell>
          <cell r="BH19" t="str">
            <v>10.3</v>
          </cell>
          <cell r="BI19" t="str">
            <v>10.4</v>
          </cell>
          <cell r="BJ19" t="str">
            <v>10. …</v>
          </cell>
          <cell r="BK19" t="str">
            <v>10. …</v>
          </cell>
        </row>
        <row r="20">
          <cell r="C20" t="str">
            <v>/0/</v>
          </cell>
          <cell r="D20" t="str">
            <v>ВСЕГО по инвестиционной программе, в том числе:</v>
          </cell>
          <cell r="E20">
            <v>0</v>
          </cell>
          <cell r="F20">
            <v>0</v>
          </cell>
          <cell r="G20">
            <v>0</v>
          </cell>
          <cell r="H20">
            <v>0</v>
          </cell>
          <cell r="I20">
            <v>0</v>
          </cell>
          <cell r="J20">
            <v>0</v>
          </cell>
          <cell r="K20">
            <v>0</v>
          </cell>
          <cell r="L20">
            <v>65.59411999999999</v>
          </cell>
          <cell r="M20">
            <v>82.85499999999999</v>
          </cell>
          <cell r="N20">
            <v>91.539000000000016</v>
          </cell>
          <cell r="O20">
            <v>115.77300010000002</v>
          </cell>
          <cell r="P20">
            <v>61.429000000000002</v>
          </cell>
          <cell r="Q20">
            <v>109.655</v>
          </cell>
          <cell r="R20">
            <v>46.591200000000001</v>
          </cell>
          <cell r="S20">
            <v>52.3812</v>
          </cell>
          <cell r="T20">
            <v>63.397899999999993</v>
          </cell>
          <cell r="U20">
            <v>67.73599999999999</v>
          </cell>
          <cell r="V20">
            <v>95.44</v>
          </cell>
          <cell r="W20">
            <v>88.62</v>
          </cell>
          <cell r="X20">
            <v>68.220000000000013</v>
          </cell>
          <cell r="Y20">
            <v>70.53</v>
          </cell>
          <cell r="Z20">
            <v>86.740000000000038</v>
          </cell>
          <cell r="AA20">
            <v>83.760000000000034</v>
          </cell>
          <cell r="AB20">
            <v>49.95000000000001</v>
          </cell>
          <cell r="AC20">
            <v>48.690000000000005</v>
          </cell>
          <cell r="AD20">
            <v>49.380000000000017</v>
          </cell>
          <cell r="AE20">
            <v>76.600000000000023</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C21" t="str">
            <v>/0.1/</v>
          </cell>
          <cell r="D21" t="str">
            <v>Технологическое присоединение, всего</v>
          </cell>
          <cell r="E21">
            <v>0</v>
          </cell>
          <cell r="F21">
            <v>0</v>
          </cell>
          <cell r="G21">
            <v>0</v>
          </cell>
          <cell r="H21">
            <v>0</v>
          </cell>
          <cell r="I21">
            <v>0</v>
          </cell>
          <cell r="J21">
            <v>0</v>
          </cell>
          <cell r="K21">
            <v>0</v>
          </cell>
          <cell r="L21">
            <v>42.111119999999993</v>
          </cell>
          <cell r="M21">
            <v>21.463000000000001</v>
          </cell>
          <cell r="N21">
            <v>67.918000000000006</v>
          </cell>
          <cell r="O21">
            <v>103.88500000000001</v>
          </cell>
          <cell r="P21">
            <v>36.132999999999996</v>
          </cell>
          <cell r="Q21">
            <v>85.132999999999996</v>
          </cell>
          <cell r="R21">
            <v>25.3</v>
          </cell>
          <cell r="S21">
            <v>32.299999999999997</v>
          </cell>
          <cell r="T21">
            <v>43.35</v>
          </cell>
          <cell r="U21">
            <v>47.838000000000001</v>
          </cell>
          <cell r="V21">
            <v>39.29</v>
          </cell>
          <cell r="W21">
            <v>17.78</v>
          </cell>
          <cell r="X21">
            <v>42.400000000000006</v>
          </cell>
          <cell r="Y21">
            <v>50.06</v>
          </cell>
          <cell r="Z21">
            <v>50.100000000000016</v>
          </cell>
          <cell r="AA21">
            <v>52.90000000000002</v>
          </cell>
          <cell r="AB21">
            <v>15</v>
          </cell>
          <cell r="AC21">
            <v>15</v>
          </cell>
          <cell r="AD21">
            <v>16.700000000000003</v>
          </cell>
          <cell r="AE21">
            <v>47.70000000000001</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/0.2/</v>
          </cell>
          <cell r="D22" t="str">
            <v>Реконструкция, модернизация, техническое перевооружение, всего</v>
          </cell>
          <cell r="E22">
            <v>0</v>
          </cell>
          <cell r="F22">
            <v>0</v>
          </cell>
          <cell r="G22">
            <v>0</v>
          </cell>
          <cell r="H22">
            <v>0</v>
          </cell>
          <cell r="I22">
            <v>0</v>
          </cell>
          <cell r="J22">
            <v>0</v>
          </cell>
          <cell r="K22">
            <v>0</v>
          </cell>
          <cell r="L22">
            <v>23.282999999999994</v>
          </cell>
          <cell r="M22">
            <v>23.970999999999997</v>
          </cell>
          <cell r="N22">
            <v>23.621000000000002</v>
          </cell>
          <cell r="O22">
            <v>11.488000100000004</v>
          </cell>
          <cell r="P22">
            <v>25.296000000000006</v>
          </cell>
          <cell r="Q22">
            <v>24.522000000000006</v>
          </cell>
          <cell r="R22">
            <v>21.291200000000003</v>
          </cell>
          <cell r="S22">
            <v>20.081200000000003</v>
          </cell>
          <cell r="T22">
            <v>20.047899999999995</v>
          </cell>
          <cell r="U22">
            <v>19.897999999999996</v>
          </cell>
          <cell r="V22">
            <v>49.800000000000004</v>
          </cell>
          <cell r="W22">
            <v>52.03</v>
          </cell>
          <cell r="X22">
            <v>25.820000000000011</v>
          </cell>
          <cell r="Y22">
            <v>20.470000000000002</v>
          </cell>
          <cell r="Z22">
            <v>36.640000000000015</v>
          </cell>
          <cell r="AA22">
            <v>30.860000000000017</v>
          </cell>
          <cell r="AB22">
            <v>34.95000000000001</v>
          </cell>
          <cell r="AC22">
            <v>33.690000000000005</v>
          </cell>
          <cell r="AD22">
            <v>32.680000000000014</v>
          </cell>
          <cell r="AE22">
            <v>28.900000000000009</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/0.3/</v>
          </cell>
          <cell r="D23" t="str">
            <v>Инвестиционные проекты, реализация которых обуславливается схемами и программами перспективного развития электроэнергетики, всего</v>
          </cell>
          <cell r="E23">
            <v>0</v>
          </cell>
          <cell r="F23"/>
          <cell r="G23"/>
          <cell r="H23"/>
          <cell r="I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cell r="AM23"/>
          <cell r="AN23"/>
          <cell r="AO23"/>
          <cell r="AP23"/>
          <cell r="AQ23"/>
          <cell r="AR23"/>
          <cell r="AS23"/>
          <cell r="AT23"/>
          <cell r="AU23"/>
          <cell r="AV23"/>
          <cell r="AW23"/>
          <cell r="AX23"/>
          <cell r="AY23"/>
          <cell r="AZ23"/>
          <cell r="BA23"/>
          <cell r="BB23"/>
          <cell r="BC23"/>
          <cell r="BD23"/>
          <cell r="BE23"/>
          <cell r="BF23"/>
          <cell r="BG23"/>
          <cell r="BH23"/>
          <cell r="BI23"/>
          <cell r="BJ23"/>
          <cell r="BK23"/>
        </row>
        <row r="24">
          <cell r="C24" t="str">
            <v>/0.4/</v>
          </cell>
          <cell r="D24" t="str">
            <v>Прочее новое строительство объектов электросетевого хозяйства, всего</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C25" t="str">
            <v>/0.5/</v>
          </cell>
          <cell r="D25" t="str">
            <v>Покупка земельных участков для целей реализации инвестиционных проектов, всего</v>
          </cell>
          <cell r="E25">
            <v>0</v>
          </cell>
          <cell r="F25"/>
          <cell r="G25"/>
          <cell r="H25"/>
          <cell r="I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cell r="AR25"/>
          <cell r="AS25"/>
          <cell r="AT25"/>
          <cell r="AU25"/>
          <cell r="AV25"/>
          <cell r="AW25"/>
          <cell r="AX25"/>
          <cell r="AY25"/>
          <cell r="AZ25"/>
          <cell r="BA25"/>
          <cell r="BB25"/>
          <cell r="BC25"/>
          <cell r="BD25"/>
          <cell r="BE25"/>
          <cell r="BF25"/>
          <cell r="BG25"/>
          <cell r="BH25"/>
          <cell r="BI25"/>
          <cell r="BJ25"/>
          <cell r="BK25"/>
        </row>
        <row r="26">
          <cell r="C26" t="str">
            <v>/0.6/</v>
          </cell>
          <cell r="D26" t="str">
            <v>Прочие инвестиционные проекты, всего</v>
          </cell>
          <cell r="E26">
            <v>0</v>
          </cell>
          <cell r="F26">
            <v>0</v>
          </cell>
          <cell r="G26">
            <v>0</v>
          </cell>
          <cell r="H26">
            <v>0</v>
          </cell>
          <cell r="I26">
            <v>0</v>
          </cell>
          <cell r="J26">
            <v>0</v>
          </cell>
          <cell r="K26">
            <v>0</v>
          </cell>
          <cell r="L26">
            <v>0.2</v>
          </cell>
          <cell r="M26">
            <v>37.420999999999992</v>
          </cell>
          <cell r="N26">
            <v>0</v>
          </cell>
          <cell r="O26">
            <v>0.4</v>
          </cell>
          <cell r="P26">
            <v>0</v>
          </cell>
          <cell r="Q26">
            <v>0</v>
          </cell>
          <cell r="R26">
            <v>0</v>
          </cell>
          <cell r="S26">
            <v>0</v>
          </cell>
          <cell r="T26">
            <v>0</v>
          </cell>
          <cell r="U26">
            <v>0</v>
          </cell>
          <cell r="V26">
            <v>6.35</v>
          </cell>
          <cell r="W26">
            <v>18.809999999999999</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C27" t="str">
            <v>1</v>
          </cell>
          <cell r="D27" t="str">
            <v>ООО "Сургутские городские электрические сети"</v>
          </cell>
          <cell r="E27">
            <v>0</v>
          </cell>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cell r="BH27"/>
          <cell r="BI27"/>
          <cell r="BJ27"/>
          <cell r="BK27"/>
        </row>
        <row r="28">
          <cell r="C28" t="str">
            <v>/1.1/</v>
          </cell>
          <cell r="D28" t="str">
            <v>Технологическое присоединение, всего, в том числе:</v>
          </cell>
          <cell r="E28">
            <v>0</v>
          </cell>
          <cell r="F28">
            <v>0</v>
          </cell>
          <cell r="G28">
            <v>0</v>
          </cell>
          <cell r="H28">
            <v>0</v>
          </cell>
          <cell r="I28">
            <v>0</v>
          </cell>
          <cell r="J28">
            <v>0</v>
          </cell>
          <cell r="K28">
            <v>0</v>
          </cell>
          <cell r="L28">
            <v>42.111119999999993</v>
          </cell>
          <cell r="M28">
            <v>21.463000000000001</v>
          </cell>
          <cell r="N28">
            <v>67.918000000000006</v>
          </cell>
          <cell r="O28">
            <v>103.88500000000001</v>
          </cell>
          <cell r="P28">
            <v>36.132999999999996</v>
          </cell>
          <cell r="Q28">
            <v>85.132999999999996</v>
          </cell>
          <cell r="R28">
            <v>25.3</v>
          </cell>
          <cell r="S28">
            <v>32.299999999999997</v>
          </cell>
          <cell r="T28">
            <v>43.35</v>
          </cell>
          <cell r="U28">
            <v>47.838000000000001</v>
          </cell>
          <cell r="V28">
            <v>39.29</v>
          </cell>
          <cell r="W28">
            <v>17.78</v>
          </cell>
          <cell r="X28">
            <v>42.400000000000006</v>
          </cell>
          <cell r="Y28">
            <v>50.06</v>
          </cell>
          <cell r="Z28">
            <v>50.100000000000016</v>
          </cell>
          <cell r="AA28">
            <v>52.90000000000002</v>
          </cell>
          <cell r="AB28">
            <v>15</v>
          </cell>
          <cell r="AC28">
            <v>15</v>
          </cell>
          <cell r="AD28">
            <v>16.700000000000003</v>
          </cell>
          <cell r="AE28">
            <v>47.70000000000001</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C29" t="str">
            <v>/1.1.1/</v>
          </cell>
          <cell r="D29" t="str">
            <v>Технологическое присоединение энергопринимающих устройств потребителей,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/1.1.1.2/</v>
          </cell>
          <cell r="D30" t="str">
            <v>Технологическое присоединение энергопринимающих устройств потребителей максимальной мощностью до 150 кВт включительно, всего</v>
          </cell>
          <cell r="E30">
            <v>0</v>
          </cell>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cell r="BH30"/>
          <cell r="BI30"/>
          <cell r="BJ30"/>
          <cell r="BK30"/>
        </row>
        <row r="31">
          <cell r="C31" t="str">
            <v>/1.1.4/</v>
          </cell>
          <cell r="D31"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1">
            <v>0</v>
          </cell>
          <cell r="F31">
            <v>0</v>
          </cell>
          <cell r="G31">
            <v>0</v>
          </cell>
          <cell r="H31">
            <v>0</v>
          </cell>
          <cell r="I31">
            <v>0</v>
          </cell>
          <cell r="J31">
            <v>0</v>
          </cell>
          <cell r="K31">
            <v>0</v>
          </cell>
          <cell r="L31">
            <v>42.111119999999993</v>
          </cell>
          <cell r="M31">
            <v>21.463000000000001</v>
          </cell>
          <cell r="N31">
            <v>67.918000000000006</v>
          </cell>
          <cell r="O31">
            <v>103.88500000000001</v>
          </cell>
          <cell r="P31">
            <v>36.132999999999996</v>
          </cell>
          <cell r="Q31">
            <v>85.132999999999996</v>
          </cell>
          <cell r="R31">
            <v>25.3</v>
          </cell>
          <cell r="S31">
            <v>32.299999999999997</v>
          </cell>
          <cell r="T31">
            <v>43.35</v>
          </cell>
          <cell r="U31">
            <v>47.838000000000001</v>
          </cell>
          <cell r="V31">
            <v>39.29</v>
          </cell>
          <cell r="W31">
            <v>17.78</v>
          </cell>
          <cell r="X31">
            <v>42.400000000000006</v>
          </cell>
          <cell r="Y31">
            <v>50.06</v>
          </cell>
          <cell r="Z31">
            <v>50.100000000000016</v>
          </cell>
          <cell r="AA31">
            <v>52.90000000000002</v>
          </cell>
          <cell r="AB31">
            <v>15</v>
          </cell>
          <cell r="AC31">
            <v>15</v>
          </cell>
          <cell r="AD31">
            <v>16.700000000000003</v>
          </cell>
          <cell r="AE31">
            <v>47.70000000000001</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C32" t="str">
            <v>/1.1.4.1./</v>
          </cell>
          <cell r="D32"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1.1.4.14</v>
          </cell>
          <cell r="D33" t="str">
            <v>Строительство КТПН № 2 СТ №52  "Лесное"</v>
          </cell>
          <cell r="E33" t="str">
            <v>С_1.1.4.14</v>
          </cell>
          <cell r="F33"/>
          <cell r="G33"/>
          <cell r="H33"/>
          <cell r="I33"/>
          <cell r="J33"/>
          <cell r="K33"/>
          <cell r="L33"/>
          <cell r="M33"/>
          <cell r="N33"/>
          <cell r="O33"/>
          <cell r="P33"/>
          <cell r="Q33"/>
          <cell r="R33"/>
          <cell r="S33"/>
          <cell r="T33"/>
          <cell r="U33"/>
          <cell r="V33"/>
          <cell r="W33"/>
          <cell r="X33"/>
          <cell r="Y33">
            <v>0.25</v>
          </cell>
          <cell r="Z33">
            <v>0.4</v>
          </cell>
          <cell r="AA33">
            <v>0.4</v>
          </cell>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row>
        <row r="34">
          <cell r="C34" t="str">
            <v>1.1.4.15</v>
          </cell>
          <cell r="D34" t="str">
            <v>Строительство КТПН-1000кВА Чистые пруды</v>
          </cell>
          <cell r="E34" t="str">
            <v>С_1.1.4.15</v>
          </cell>
          <cell r="F34"/>
          <cell r="G34"/>
          <cell r="H34"/>
          <cell r="I34"/>
          <cell r="J34"/>
          <cell r="K34"/>
          <cell r="L34"/>
          <cell r="M34"/>
          <cell r="N34"/>
          <cell r="O34">
            <v>3.48</v>
          </cell>
          <cell r="P34"/>
          <cell r="Q34"/>
          <cell r="R34"/>
          <cell r="S34"/>
          <cell r="T34"/>
          <cell r="U34"/>
          <cell r="V34"/>
          <cell r="W34"/>
          <cell r="X34"/>
          <cell r="Y34">
            <v>0.4</v>
          </cell>
          <cell r="Z34"/>
          <cell r="AA34">
            <v>1</v>
          </cell>
          <cell r="AB34"/>
          <cell r="AC34"/>
          <cell r="AD34">
            <v>0.4</v>
          </cell>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row>
        <row r="35">
          <cell r="C35" t="str">
            <v>1.1.4.17</v>
          </cell>
          <cell r="D35" t="str">
            <v>Строительство КТПН ПСДСК "Подводник"</v>
          </cell>
          <cell r="E35" t="str">
            <v>С_1.1.4.17</v>
          </cell>
          <cell r="F35"/>
          <cell r="G35"/>
          <cell r="H35"/>
          <cell r="I35"/>
          <cell r="J35"/>
          <cell r="K35"/>
          <cell r="L35"/>
          <cell r="M35"/>
          <cell r="N35"/>
          <cell r="O35"/>
          <cell r="P35"/>
          <cell r="Q35"/>
          <cell r="R35"/>
          <cell r="S35"/>
          <cell r="T35"/>
          <cell r="U35"/>
          <cell r="V35"/>
          <cell r="W35"/>
          <cell r="X35"/>
          <cell r="Y35"/>
          <cell r="Z35"/>
          <cell r="AA35">
            <v>0.63</v>
          </cell>
          <cell r="AB35"/>
          <cell r="AC35"/>
          <cell r="AD35">
            <v>0.4</v>
          </cell>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row>
        <row r="36">
          <cell r="C36" t="str">
            <v>1.1.4.18</v>
          </cell>
          <cell r="D36" t="str">
            <v>Строительство КТПН  СОПК   №61  "Родничок"</v>
          </cell>
          <cell r="E36" t="str">
            <v>С_1.1.4.18</v>
          </cell>
          <cell r="F36"/>
          <cell r="G36"/>
          <cell r="H36"/>
          <cell r="I36"/>
          <cell r="J36"/>
          <cell r="K36"/>
          <cell r="L36"/>
          <cell r="M36"/>
          <cell r="N36"/>
          <cell r="O36"/>
          <cell r="P36"/>
          <cell r="Q36"/>
          <cell r="R36"/>
          <cell r="S36"/>
          <cell r="T36"/>
          <cell r="U36"/>
          <cell r="V36"/>
          <cell r="W36"/>
          <cell r="X36"/>
          <cell r="Y36"/>
          <cell r="Z36"/>
          <cell r="AA36">
            <v>0.25</v>
          </cell>
          <cell r="AB36"/>
          <cell r="AC36"/>
          <cell r="AD36">
            <v>0.4</v>
          </cell>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row>
        <row r="37">
          <cell r="C37" t="str">
            <v>1.1.4.20</v>
          </cell>
          <cell r="D37" t="str">
            <v>Строительство КТПН СТ № 13   "Май"</v>
          </cell>
          <cell r="E37" t="str">
            <v>С_1.1.4.20</v>
          </cell>
          <cell r="F37"/>
          <cell r="G37"/>
          <cell r="H37"/>
          <cell r="I37"/>
          <cell r="J37"/>
          <cell r="K37"/>
          <cell r="L37"/>
          <cell r="M37"/>
          <cell r="N37"/>
          <cell r="O37"/>
          <cell r="P37"/>
          <cell r="Q37"/>
          <cell r="R37"/>
          <cell r="S37"/>
          <cell r="T37"/>
          <cell r="U37"/>
          <cell r="V37"/>
          <cell r="W37"/>
          <cell r="X37"/>
          <cell r="Y37"/>
          <cell r="Z37"/>
          <cell r="AA37">
            <v>0.4</v>
          </cell>
          <cell r="AB37"/>
          <cell r="AC37"/>
          <cell r="AD37">
            <v>0.4</v>
          </cell>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row>
        <row r="38">
          <cell r="C38" t="str">
            <v>1.1.4.50</v>
          </cell>
          <cell r="D38" t="str">
            <v>Строительство КТПН-400кВА СНТ Дзержинец</v>
          </cell>
          <cell r="E38" t="str">
            <v>С_1.1.4.50</v>
          </cell>
          <cell r="F38"/>
          <cell r="G38"/>
          <cell r="H38"/>
          <cell r="I38"/>
          <cell r="J38"/>
          <cell r="K38"/>
          <cell r="L38"/>
          <cell r="M38"/>
          <cell r="N38"/>
          <cell r="O38"/>
          <cell r="P38"/>
          <cell r="Q38"/>
          <cell r="R38"/>
          <cell r="S38"/>
          <cell r="T38"/>
          <cell r="U38"/>
          <cell r="V38"/>
          <cell r="W38"/>
          <cell r="X38"/>
          <cell r="Y38">
            <v>0.63</v>
          </cell>
          <cell r="Z38"/>
          <cell r="AA38"/>
          <cell r="AB38">
            <v>0.4</v>
          </cell>
          <cell r="AC38"/>
          <cell r="AD38"/>
          <cell r="AE38">
            <v>0.4</v>
          </cell>
          <cell r="AF38"/>
          <cell r="AG38"/>
          <cell r="AH38"/>
          <cell r="AI38"/>
          <cell r="AJ38"/>
          <cell r="AK38"/>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row>
        <row r="39">
          <cell r="C39" t="str">
            <v>1.1.4.71.4</v>
          </cell>
          <cell r="D39" t="str">
            <v>Строительство КТПН №1 400 кВА 45мкр.</v>
          </cell>
          <cell r="E39" t="str">
            <v>E_1.1.4.71.4</v>
          </cell>
          <cell r="F39"/>
          <cell r="G39"/>
          <cell r="H39"/>
          <cell r="I39"/>
          <cell r="J39"/>
          <cell r="K39"/>
          <cell r="L39"/>
          <cell r="M39"/>
          <cell r="N39"/>
          <cell r="O39"/>
          <cell r="P39"/>
          <cell r="Q39"/>
          <cell r="R39"/>
          <cell r="S39"/>
          <cell r="T39"/>
          <cell r="U39"/>
          <cell r="V39"/>
          <cell r="W39"/>
          <cell r="X39">
            <v>0.4</v>
          </cell>
          <cell r="Y39"/>
          <cell r="Z39"/>
          <cell r="AA39">
            <v>0.4</v>
          </cell>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row>
        <row r="40">
          <cell r="C40" t="str">
            <v>1.1.4.71.5</v>
          </cell>
          <cell r="D40" t="str">
            <v>Строительство КТПН №2 400 кВА 45мкр.</v>
          </cell>
          <cell r="E40" t="str">
            <v>E_1.1.4.71.5</v>
          </cell>
          <cell r="F40"/>
          <cell r="G40"/>
          <cell r="H40"/>
          <cell r="I40"/>
          <cell r="J40"/>
          <cell r="K40"/>
          <cell r="L40"/>
          <cell r="M40"/>
          <cell r="N40"/>
          <cell r="O40"/>
          <cell r="P40"/>
          <cell r="Q40"/>
          <cell r="R40"/>
          <cell r="S40"/>
          <cell r="T40"/>
          <cell r="U40"/>
          <cell r="V40"/>
          <cell r="W40"/>
          <cell r="X40">
            <v>0.4</v>
          </cell>
          <cell r="Y40"/>
          <cell r="Z40"/>
          <cell r="AA40">
            <v>0.4</v>
          </cell>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row>
        <row r="41">
          <cell r="C41" t="str">
            <v>1.1.4.71.7</v>
          </cell>
          <cell r="D41" t="str">
            <v>Строительство КТПН 773 СТ №52 "Лесное"</v>
          </cell>
          <cell r="E41" t="str">
            <v>F_1.1.4.71.7</v>
          </cell>
          <cell r="F41"/>
          <cell r="G41"/>
          <cell r="H41"/>
          <cell r="I41"/>
          <cell r="J41"/>
          <cell r="K41"/>
          <cell r="L41"/>
          <cell r="M41"/>
          <cell r="N41"/>
          <cell r="O41"/>
          <cell r="P41"/>
          <cell r="Q41"/>
          <cell r="R41"/>
          <cell r="S41"/>
          <cell r="T41"/>
          <cell r="U41"/>
          <cell r="V41"/>
          <cell r="W41"/>
          <cell r="X41"/>
          <cell r="Y41"/>
          <cell r="Z41"/>
          <cell r="AA41">
            <v>0.4</v>
          </cell>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row>
        <row r="42">
          <cell r="C42" t="str">
            <v>1.1.4.71.8</v>
          </cell>
          <cell r="D42" t="str">
            <v>Строительство КТПН-2х630кВА (взамен ТП-443)</v>
          </cell>
          <cell r="E42" t="str">
            <v>F_1.1.4.71.8</v>
          </cell>
          <cell r="F42"/>
          <cell r="G42"/>
          <cell r="H42"/>
          <cell r="I42"/>
          <cell r="J42"/>
          <cell r="K42"/>
          <cell r="L42"/>
          <cell r="M42"/>
          <cell r="N42"/>
          <cell r="O42"/>
          <cell r="P42"/>
          <cell r="Q42"/>
          <cell r="R42"/>
          <cell r="S42"/>
          <cell r="T42"/>
          <cell r="U42"/>
          <cell r="V42"/>
          <cell r="W42"/>
          <cell r="X42"/>
          <cell r="Y42"/>
          <cell r="Z42"/>
          <cell r="AA42">
            <v>1.26</v>
          </cell>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cell r="BE42"/>
          <cell r="BF42"/>
          <cell r="BG42"/>
          <cell r="BH42"/>
          <cell r="BI42"/>
          <cell r="BJ42"/>
          <cell r="BK42"/>
        </row>
        <row r="43">
          <cell r="C43" t="str">
            <v>1.1.4.71.9</v>
          </cell>
          <cell r="D43" t="str">
            <v>Строительство КТПН №1 400кВА п.Снежный</v>
          </cell>
          <cell r="E43" t="str">
            <v>F_1.1.4.71.9</v>
          </cell>
          <cell r="F43"/>
          <cell r="G43"/>
          <cell r="H43"/>
          <cell r="I43"/>
          <cell r="J43"/>
          <cell r="K43"/>
          <cell r="L43"/>
          <cell r="M43"/>
          <cell r="N43"/>
          <cell r="O43"/>
          <cell r="P43"/>
          <cell r="Q43"/>
          <cell r="R43"/>
          <cell r="S43"/>
          <cell r="T43"/>
          <cell r="U43"/>
          <cell r="V43"/>
          <cell r="W43"/>
          <cell r="X43"/>
          <cell r="Y43"/>
          <cell r="Z43"/>
          <cell r="AA43">
            <v>0.4</v>
          </cell>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cell r="BG43"/>
          <cell r="BH43"/>
          <cell r="BI43"/>
          <cell r="BJ43"/>
          <cell r="BK43"/>
        </row>
        <row r="44">
          <cell r="C44" t="str">
            <v>1.1.4.71.10</v>
          </cell>
          <cell r="D44" t="str">
            <v>Строительство КТПН №2 400кВА п.Снежный</v>
          </cell>
          <cell r="E44" t="str">
            <v>F_1.1.4.71.10</v>
          </cell>
          <cell r="F44"/>
          <cell r="G44"/>
          <cell r="H44"/>
          <cell r="I44"/>
          <cell r="J44"/>
          <cell r="K44"/>
          <cell r="L44"/>
          <cell r="M44"/>
          <cell r="N44"/>
          <cell r="O44"/>
          <cell r="P44"/>
          <cell r="Q44"/>
          <cell r="R44"/>
          <cell r="S44"/>
          <cell r="T44"/>
          <cell r="U44"/>
          <cell r="V44"/>
          <cell r="W44"/>
          <cell r="X44"/>
          <cell r="Y44"/>
          <cell r="Z44"/>
          <cell r="AA44">
            <v>0.4</v>
          </cell>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cell r="BE44"/>
          <cell r="BF44"/>
          <cell r="BG44"/>
          <cell r="BH44"/>
          <cell r="BI44"/>
          <cell r="BJ44"/>
          <cell r="BK44"/>
        </row>
        <row r="45">
          <cell r="C45" t="str">
            <v>1.1.4.71.11</v>
          </cell>
          <cell r="D45" t="str">
            <v>Строительство КТПН №3 630кВА п.Снежный</v>
          </cell>
          <cell r="E45" t="str">
            <v>F_1.1.4.71.11</v>
          </cell>
          <cell r="F45"/>
          <cell r="G45"/>
          <cell r="H45"/>
          <cell r="I45"/>
          <cell r="J45"/>
          <cell r="K45"/>
          <cell r="L45"/>
          <cell r="M45"/>
          <cell r="N45"/>
          <cell r="O45"/>
          <cell r="P45"/>
          <cell r="Q45"/>
          <cell r="R45"/>
          <cell r="S45"/>
          <cell r="T45"/>
          <cell r="U45"/>
          <cell r="V45"/>
          <cell r="W45"/>
          <cell r="X45"/>
          <cell r="Y45"/>
          <cell r="Z45"/>
          <cell r="AA45">
            <v>0.63</v>
          </cell>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cell r="BG45"/>
          <cell r="BH45"/>
          <cell r="BI45"/>
          <cell r="BJ45"/>
          <cell r="BK45"/>
        </row>
        <row r="46">
          <cell r="C46" t="str">
            <v>1.1.4.71.12</v>
          </cell>
          <cell r="D46" t="str">
            <v>Строительство КТПН №4 400кВА п.Снежный</v>
          </cell>
          <cell r="E46" t="str">
            <v>F_1.1.4.71.12</v>
          </cell>
          <cell r="F46"/>
          <cell r="G46"/>
          <cell r="H46"/>
          <cell r="I46"/>
          <cell r="J46"/>
          <cell r="K46"/>
          <cell r="L46"/>
          <cell r="M46"/>
          <cell r="N46"/>
          <cell r="O46"/>
          <cell r="P46"/>
          <cell r="Q46"/>
          <cell r="R46"/>
          <cell r="S46"/>
          <cell r="T46"/>
          <cell r="U46"/>
          <cell r="V46"/>
          <cell r="W46"/>
          <cell r="X46"/>
          <cell r="Y46"/>
          <cell r="Z46"/>
          <cell r="AA46">
            <v>0.4</v>
          </cell>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row>
        <row r="47">
          <cell r="C47" t="str">
            <v>1.1.4.71.13</v>
          </cell>
          <cell r="D47" t="str">
            <v>Строительство КТПН №5 400кВА п.Снежный</v>
          </cell>
          <cell r="E47" t="str">
            <v>F_1.1.4.71.13</v>
          </cell>
          <cell r="F47"/>
          <cell r="G47"/>
          <cell r="H47"/>
          <cell r="I47"/>
          <cell r="J47"/>
          <cell r="K47"/>
          <cell r="L47"/>
          <cell r="M47"/>
          <cell r="N47"/>
          <cell r="O47"/>
          <cell r="P47"/>
          <cell r="Q47"/>
          <cell r="R47"/>
          <cell r="S47"/>
          <cell r="T47"/>
          <cell r="U47"/>
          <cell r="V47"/>
          <cell r="W47"/>
          <cell r="X47"/>
          <cell r="Y47"/>
          <cell r="Z47"/>
          <cell r="AA47">
            <v>0.4</v>
          </cell>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row>
        <row r="48">
          <cell r="C48" t="str">
            <v>1.1.4.71.14</v>
          </cell>
          <cell r="D48" t="str">
            <v>Строительство КТПН №6 630кВА п.Снежный</v>
          </cell>
          <cell r="E48" t="str">
            <v>F_1.1.4.71.14</v>
          </cell>
          <cell r="F48"/>
          <cell r="G48"/>
          <cell r="H48"/>
          <cell r="I48"/>
          <cell r="J48"/>
          <cell r="K48"/>
          <cell r="L48"/>
          <cell r="M48"/>
          <cell r="N48"/>
          <cell r="O48"/>
          <cell r="P48"/>
          <cell r="Q48"/>
          <cell r="R48"/>
          <cell r="S48"/>
          <cell r="T48"/>
          <cell r="U48"/>
          <cell r="V48"/>
          <cell r="W48"/>
          <cell r="X48"/>
          <cell r="Y48"/>
          <cell r="Z48"/>
          <cell r="AA48">
            <v>0.63</v>
          </cell>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row>
        <row r="49">
          <cell r="C49" t="str">
            <v>1.1.4.71.15</v>
          </cell>
          <cell r="D49" t="str">
            <v>Строительство КТПН №7 400кВА п.Снежный</v>
          </cell>
          <cell r="E49" t="str">
            <v>F_1.1.4.71.15</v>
          </cell>
          <cell r="F49"/>
          <cell r="G49"/>
          <cell r="H49"/>
          <cell r="I49"/>
          <cell r="J49"/>
          <cell r="K49"/>
          <cell r="L49"/>
          <cell r="M49"/>
          <cell r="N49"/>
          <cell r="O49"/>
          <cell r="P49"/>
          <cell r="Q49"/>
          <cell r="R49"/>
          <cell r="S49"/>
          <cell r="T49"/>
          <cell r="U49"/>
          <cell r="V49"/>
          <cell r="W49"/>
          <cell r="X49"/>
          <cell r="Y49"/>
          <cell r="Z49"/>
          <cell r="AA49">
            <v>0.4</v>
          </cell>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row>
        <row r="50">
          <cell r="C50" t="str">
            <v>1.1.4.71.16</v>
          </cell>
          <cell r="D50" t="str">
            <v>Строительство КТПН №8 400кВА п.Снежный</v>
          </cell>
          <cell r="E50" t="str">
            <v>F_1.1.4.71.16</v>
          </cell>
          <cell r="F50"/>
          <cell r="G50"/>
          <cell r="H50"/>
          <cell r="I50"/>
          <cell r="J50"/>
          <cell r="K50"/>
          <cell r="L50"/>
          <cell r="M50"/>
          <cell r="N50"/>
          <cell r="O50"/>
          <cell r="P50"/>
          <cell r="Q50"/>
          <cell r="R50"/>
          <cell r="S50"/>
          <cell r="T50"/>
          <cell r="U50"/>
          <cell r="V50"/>
          <cell r="W50"/>
          <cell r="X50"/>
          <cell r="Y50"/>
          <cell r="Z50"/>
          <cell r="AA50">
            <v>0.4</v>
          </cell>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row>
        <row r="51">
          <cell r="C51" t="str">
            <v>1.1.4.71.17</v>
          </cell>
          <cell r="D51" t="str">
            <v>Строительство КТПН №9 400кВА п.Снежный</v>
          </cell>
          <cell r="E51" t="str">
            <v>F_1.1.4.71.17</v>
          </cell>
          <cell r="F51"/>
          <cell r="G51"/>
          <cell r="H51"/>
          <cell r="I51"/>
          <cell r="J51"/>
          <cell r="K51"/>
          <cell r="L51"/>
          <cell r="M51"/>
          <cell r="N51"/>
          <cell r="O51"/>
          <cell r="P51"/>
          <cell r="Q51"/>
          <cell r="R51"/>
          <cell r="S51"/>
          <cell r="T51"/>
          <cell r="U51"/>
          <cell r="V51"/>
          <cell r="W51"/>
          <cell r="X51"/>
          <cell r="Y51"/>
          <cell r="Z51"/>
          <cell r="AA51">
            <v>0.4</v>
          </cell>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cell r="BE51"/>
          <cell r="BF51"/>
          <cell r="BG51"/>
          <cell r="BH51"/>
          <cell r="BI51"/>
          <cell r="BJ51"/>
          <cell r="BK51"/>
        </row>
        <row r="52">
          <cell r="C52" t="str">
            <v>1.1.4.71.18</v>
          </cell>
          <cell r="D52" t="str">
            <v>Строительство КТПН №10 400кВА п.Снежный</v>
          </cell>
          <cell r="E52" t="str">
            <v>F_1.1.4.71.18</v>
          </cell>
          <cell r="F52"/>
          <cell r="G52"/>
          <cell r="H52"/>
          <cell r="I52"/>
          <cell r="J52"/>
          <cell r="K52"/>
          <cell r="L52"/>
          <cell r="M52"/>
          <cell r="N52"/>
          <cell r="O52"/>
          <cell r="P52"/>
          <cell r="Q52"/>
          <cell r="R52"/>
          <cell r="S52"/>
          <cell r="T52"/>
          <cell r="U52"/>
          <cell r="V52"/>
          <cell r="W52"/>
          <cell r="X52"/>
          <cell r="Y52"/>
          <cell r="Z52"/>
          <cell r="AA52">
            <v>0.4</v>
          </cell>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row>
        <row r="53">
          <cell r="C53" t="str">
            <v>1.1.4.71.19</v>
          </cell>
          <cell r="D53" t="str">
            <v>Строительство КТПН 250кВА п.Юность</v>
          </cell>
          <cell r="E53" t="str">
            <v>F_1.1.4.71.19</v>
          </cell>
          <cell r="F53"/>
          <cell r="G53"/>
          <cell r="H53"/>
          <cell r="I53"/>
          <cell r="J53"/>
          <cell r="K53"/>
          <cell r="L53"/>
          <cell r="M53"/>
          <cell r="N53"/>
          <cell r="O53"/>
          <cell r="P53"/>
          <cell r="Q53"/>
          <cell r="R53"/>
          <cell r="S53"/>
          <cell r="T53"/>
          <cell r="U53"/>
          <cell r="V53"/>
          <cell r="W53"/>
          <cell r="X53"/>
          <cell r="Y53"/>
          <cell r="Z53"/>
          <cell r="AA53">
            <v>0.25</v>
          </cell>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row>
        <row r="54">
          <cell r="C54" t="str">
            <v>1.1.4.71.20</v>
          </cell>
          <cell r="D54" t="str">
            <v>Строительство КТПН-630кВА Этнографическая зона</v>
          </cell>
          <cell r="E54" t="str">
            <v>F_1.1.4.71.20</v>
          </cell>
          <cell r="F54"/>
          <cell r="G54"/>
          <cell r="H54"/>
          <cell r="I54"/>
          <cell r="J54"/>
          <cell r="K54"/>
          <cell r="L54"/>
          <cell r="M54"/>
          <cell r="N54"/>
          <cell r="O54"/>
          <cell r="P54"/>
          <cell r="Q54"/>
          <cell r="R54"/>
          <cell r="S54"/>
          <cell r="T54"/>
          <cell r="U54"/>
          <cell r="V54"/>
          <cell r="W54"/>
          <cell r="X54"/>
          <cell r="Y54"/>
          <cell r="Z54"/>
          <cell r="AA54">
            <v>0.63</v>
          </cell>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row>
        <row r="55">
          <cell r="C55" t="str">
            <v>1.1.4.71.21</v>
          </cell>
          <cell r="D55" t="str">
            <v>Строительство КТПН 400кВА по ул.Аэрофлотская</v>
          </cell>
          <cell r="E55" t="str">
            <v>F_1.1.4.71.21</v>
          </cell>
          <cell r="F55"/>
          <cell r="G55"/>
          <cell r="H55"/>
          <cell r="I55"/>
          <cell r="J55"/>
          <cell r="K55"/>
          <cell r="L55"/>
          <cell r="M55"/>
          <cell r="N55"/>
          <cell r="O55"/>
          <cell r="P55"/>
          <cell r="Q55"/>
          <cell r="R55"/>
          <cell r="S55"/>
          <cell r="T55"/>
          <cell r="U55"/>
          <cell r="V55"/>
          <cell r="W55"/>
          <cell r="X55"/>
          <cell r="Y55"/>
          <cell r="Z55"/>
          <cell r="AA55">
            <v>0.4</v>
          </cell>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row>
        <row r="56">
          <cell r="C56" t="str">
            <v>1.1.4.71.22</v>
          </cell>
          <cell r="D56" t="str">
            <v>Строительство КТПН-1000кВА Зеленый бор</v>
          </cell>
          <cell r="E56" t="str">
            <v>F_1.1.4.71.22</v>
          </cell>
          <cell r="F56"/>
          <cell r="G56"/>
          <cell r="H56"/>
          <cell r="I56"/>
          <cell r="J56"/>
          <cell r="K56"/>
          <cell r="L56"/>
          <cell r="M56"/>
          <cell r="N56"/>
          <cell r="O56"/>
          <cell r="P56"/>
          <cell r="Q56"/>
          <cell r="R56"/>
          <cell r="S56"/>
          <cell r="T56"/>
          <cell r="U56"/>
          <cell r="V56"/>
          <cell r="W56"/>
          <cell r="X56"/>
          <cell r="Y56"/>
          <cell r="Z56"/>
          <cell r="AA56">
            <v>1</v>
          </cell>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row>
        <row r="57">
          <cell r="C57" t="str">
            <v>1.1.4.71.23</v>
          </cell>
          <cell r="D57" t="str">
            <v>Строительство КТПН-2х630кВА Нефтеюганское шоссе,15</v>
          </cell>
          <cell r="E57" t="str">
            <v>F_1.1.4.71.23</v>
          </cell>
          <cell r="F57"/>
          <cell r="G57"/>
          <cell r="H57"/>
          <cell r="I57"/>
          <cell r="J57"/>
          <cell r="K57"/>
          <cell r="L57"/>
          <cell r="M57"/>
          <cell r="N57"/>
          <cell r="O57"/>
          <cell r="P57"/>
          <cell r="Q57"/>
          <cell r="R57"/>
          <cell r="S57"/>
          <cell r="T57"/>
          <cell r="U57"/>
          <cell r="V57"/>
          <cell r="W57"/>
          <cell r="X57"/>
          <cell r="Y57"/>
          <cell r="Z57"/>
          <cell r="AA57">
            <v>1.26</v>
          </cell>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row>
        <row r="58">
          <cell r="C58" t="str">
            <v>1.1.4.71.24</v>
          </cell>
          <cell r="D58" t="str">
            <v>Строительство КРУН-930</v>
          </cell>
          <cell r="E58" t="str">
            <v>F_1.1.4.71.24</v>
          </cell>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row>
        <row r="59">
          <cell r="C59" t="str">
            <v>1.1.4.71.25</v>
          </cell>
          <cell r="D59" t="str">
            <v>Строительство КРУН-931</v>
          </cell>
          <cell r="E59" t="str">
            <v>F_1.1.4.71.25</v>
          </cell>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row>
        <row r="60">
          <cell r="C60" t="str">
            <v>1.1.4.71.26</v>
          </cell>
          <cell r="D60" t="str">
            <v>Строительство КТПН-630кВА пос.Медвежий угол (КТПН-733)</v>
          </cell>
          <cell r="E60" t="str">
            <v>F_1.1.4.71.26</v>
          </cell>
          <cell r="F60"/>
          <cell r="G60"/>
          <cell r="H60"/>
          <cell r="I60"/>
          <cell r="J60"/>
          <cell r="K60"/>
          <cell r="L60"/>
          <cell r="M60"/>
          <cell r="N60"/>
          <cell r="O60"/>
          <cell r="P60"/>
          <cell r="Q60"/>
          <cell r="R60"/>
          <cell r="S60"/>
          <cell r="T60"/>
          <cell r="U60"/>
          <cell r="V60"/>
          <cell r="W60"/>
          <cell r="X60"/>
          <cell r="Y60"/>
          <cell r="Z60"/>
          <cell r="AA60"/>
          <cell r="AB60"/>
          <cell r="AC60"/>
          <cell r="AD60"/>
          <cell r="AE60">
            <v>1.26</v>
          </cell>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row>
        <row r="61">
          <cell r="C61" t="str">
            <v>1.1.4.71.27</v>
          </cell>
          <cell r="D61" t="str">
            <v xml:space="preserve">Строительство КТПН - 2х400кВА  Северный промышленный район стр.3 (взамен ТП-487) </v>
          </cell>
          <cell r="E61" t="str">
            <v>F_1.1.4.71.27</v>
          </cell>
          <cell r="F61"/>
          <cell r="G61"/>
          <cell r="H61"/>
          <cell r="I61"/>
          <cell r="J61"/>
          <cell r="K61"/>
          <cell r="L61"/>
          <cell r="M61"/>
          <cell r="N61"/>
          <cell r="O61"/>
          <cell r="P61"/>
          <cell r="Q61"/>
          <cell r="R61"/>
          <cell r="S61"/>
          <cell r="T61"/>
          <cell r="U61"/>
          <cell r="V61"/>
          <cell r="W61"/>
          <cell r="X61"/>
          <cell r="Y61"/>
          <cell r="Z61"/>
          <cell r="AA61"/>
          <cell r="AB61"/>
          <cell r="AC61"/>
          <cell r="AD61"/>
          <cell r="AE61">
            <v>0.8</v>
          </cell>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row>
        <row r="62">
          <cell r="C62" t="str">
            <v>1.1.4.71.28</v>
          </cell>
          <cell r="D62" t="str">
            <v xml:space="preserve">Строительство КТПН - 2х400кВА  Северный промышленный район стр.3 (взамен ТП-488) </v>
          </cell>
          <cell r="E62" t="str">
            <v>F_1.1.4.71.28</v>
          </cell>
          <cell r="F62"/>
          <cell r="G62"/>
          <cell r="H62"/>
          <cell r="I62"/>
          <cell r="J62"/>
          <cell r="K62"/>
          <cell r="L62"/>
          <cell r="M62"/>
          <cell r="N62"/>
          <cell r="O62"/>
          <cell r="P62"/>
          <cell r="Q62"/>
          <cell r="R62"/>
          <cell r="S62"/>
          <cell r="T62"/>
          <cell r="U62"/>
          <cell r="V62"/>
          <cell r="W62"/>
          <cell r="X62"/>
          <cell r="Y62"/>
          <cell r="Z62"/>
          <cell r="AA62"/>
          <cell r="AB62"/>
          <cell r="AC62"/>
          <cell r="AD62"/>
          <cell r="AE62">
            <v>0.8</v>
          </cell>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row>
        <row r="63">
          <cell r="C63" t="str">
            <v>1.1.4.74</v>
          </cell>
          <cell r="D63" t="str">
            <v>Строительство ТП-2х1000кВА мкр.22</v>
          </cell>
          <cell r="E63" t="str">
            <v>С_1.1.4.74</v>
          </cell>
          <cell r="F63"/>
          <cell r="G63"/>
          <cell r="H63"/>
          <cell r="I63"/>
          <cell r="J63"/>
          <cell r="K63"/>
          <cell r="L63"/>
          <cell r="M63"/>
          <cell r="N63"/>
          <cell r="O63"/>
          <cell r="P63"/>
          <cell r="Q63"/>
          <cell r="R63"/>
          <cell r="S63"/>
          <cell r="T63"/>
          <cell r="U63"/>
          <cell r="V63"/>
          <cell r="W63"/>
          <cell r="X63"/>
          <cell r="Y63"/>
          <cell r="Z63"/>
          <cell r="AA63">
            <v>2</v>
          </cell>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row>
        <row r="64">
          <cell r="C64" t="str">
            <v>1.1.4.80</v>
          </cell>
          <cell r="D64" t="str">
            <v>Строительство РП(ТП) 2х2500кВА мкр.35</v>
          </cell>
          <cell r="E64" t="str">
            <v>С_1.1.4.80</v>
          </cell>
          <cell r="F64"/>
          <cell r="G64"/>
          <cell r="H64"/>
          <cell r="I64"/>
          <cell r="J64"/>
          <cell r="K64"/>
          <cell r="L64"/>
          <cell r="M64"/>
          <cell r="N64"/>
          <cell r="O64"/>
          <cell r="P64"/>
          <cell r="Q64"/>
          <cell r="R64"/>
          <cell r="S64"/>
          <cell r="T64"/>
          <cell r="U64"/>
          <cell r="V64"/>
          <cell r="W64"/>
          <cell r="X64"/>
          <cell r="Y64"/>
          <cell r="Z64"/>
          <cell r="AA64"/>
          <cell r="AB64">
            <v>5</v>
          </cell>
          <cell r="AC64">
            <v>5</v>
          </cell>
          <cell r="AD64"/>
          <cell r="AE64"/>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row>
        <row r="65">
          <cell r="C65" t="str">
            <v>1.1.4.83</v>
          </cell>
          <cell r="D65" t="str">
            <v>Строительство ТП-2х1000кВА мкр.27А</v>
          </cell>
          <cell r="E65" t="str">
            <v>С_1.1.4.83</v>
          </cell>
          <cell r="F65"/>
          <cell r="G65"/>
          <cell r="H65"/>
          <cell r="I65"/>
          <cell r="J65"/>
          <cell r="K65"/>
          <cell r="L65"/>
          <cell r="M65"/>
          <cell r="N65"/>
          <cell r="O65"/>
          <cell r="P65"/>
          <cell r="Q65"/>
          <cell r="R65"/>
          <cell r="S65"/>
          <cell r="T65"/>
          <cell r="U65"/>
          <cell r="V65"/>
          <cell r="W65"/>
          <cell r="X65">
            <v>2</v>
          </cell>
          <cell r="Y65"/>
          <cell r="Z65"/>
          <cell r="AA65">
            <v>2</v>
          </cell>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row>
        <row r="66">
          <cell r="C66" t="str">
            <v>1.1.4.91</v>
          </cell>
          <cell r="D66" t="str">
            <v>Строительство ТП-2х1600кВА мкр.28</v>
          </cell>
          <cell r="E66" t="str">
            <v>С_1.1.4.91</v>
          </cell>
          <cell r="F66"/>
          <cell r="G66"/>
          <cell r="H66"/>
          <cell r="I66"/>
          <cell r="J66"/>
          <cell r="K66"/>
          <cell r="L66"/>
          <cell r="M66"/>
          <cell r="N66"/>
          <cell r="O66"/>
          <cell r="P66"/>
          <cell r="Q66"/>
          <cell r="R66"/>
          <cell r="S66"/>
          <cell r="T66"/>
          <cell r="U66"/>
          <cell r="V66"/>
          <cell r="W66"/>
          <cell r="X66"/>
          <cell r="Y66"/>
          <cell r="Z66"/>
          <cell r="AA66"/>
          <cell r="AB66">
            <v>3.2</v>
          </cell>
          <cell r="AC66"/>
          <cell r="AD66"/>
          <cell r="AE66">
            <v>3.2</v>
          </cell>
          <cell r="AF66"/>
          <cell r="AG66"/>
          <cell r="AH66"/>
          <cell r="AI66"/>
          <cell r="AJ66"/>
          <cell r="AK66"/>
          <cell r="AL66"/>
          <cell r="AM66"/>
          <cell r="AN66"/>
          <cell r="AO66"/>
          <cell r="AP66"/>
          <cell r="AQ66"/>
          <cell r="AR66"/>
          <cell r="AS66"/>
          <cell r="AT66"/>
          <cell r="AU66"/>
          <cell r="AV66"/>
          <cell r="AW66"/>
          <cell r="AX66"/>
          <cell r="AY66"/>
          <cell r="AZ66"/>
          <cell r="BA66"/>
          <cell r="BB66"/>
          <cell r="BC66"/>
          <cell r="BD66"/>
          <cell r="BE66"/>
          <cell r="BF66"/>
          <cell r="BG66"/>
          <cell r="BH66"/>
          <cell r="BI66"/>
          <cell r="BJ66"/>
          <cell r="BK66"/>
        </row>
        <row r="67">
          <cell r="C67" t="str">
            <v>1.1.4.92</v>
          </cell>
          <cell r="D67" t="str">
            <v>Строительство РП-2х2500кВА мкр.28</v>
          </cell>
          <cell r="E67" t="str">
            <v>С_1.1.4.92</v>
          </cell>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cell r="AZ67"/>
          <cell r="BA67"/>
          <cell r="BB67"/>
          <cell r="BC67"/>
          <cell r="BD67"/>
          <cell r="BE67"/>
          <cell r="BF67"/>
          <cell r="BG67"/>
          <cell r="BH67"/>
          <cell r="BI67"/>
          <cell r="BJ67"/>
          <cell r="BK67"/>
        </row>
        <row r="68">
          <cell r="C68" t="str">
            <v>1.1.4.104</v>
          </cell>
          <cell r="D68" t="str">
            <v>Строительство РП№1-2х2500кВА мкр.28</v>
          </cell>
          <cell r="E68" t="str">
            <v>С_1.1.4.104</v>
          </cell>
          <cell r="F68"/>
          <cell r="G68"/>
          <cell r="H68"/>
          <cell r="I68"/>
          <cell r="J68"/>
          <cell r="K68"/>
          <cell r="L68"/>
          <cell r="M68"/>
          <cell r="N68"/>
          <cell r="O68"/>
          <cell r="P68"/>
          <cell r="Q68"/>
          <cell r="R68"/>
          <cell r="S68"/>
          <cell r="T68"/>
          <cell r="U68"/>
          <cell r="V68"/>
          <cell r="W68"/>
          <cell r="X68"/>
          <cell r="Y68"/>
          <cell r="Z68"/>
          <cell r="AA68"/>
          <cell r="AB68"/>
          <cell r="AC68"/>
          <cell r="AD68">
            <v>5</v>
          </cell>
          <cell r="AE68"/>
          <cell r="AF68"/>
          <cell r="AG68"/>
          <cell r="AH68"/>
          <cell r="AI68"/>
          <cell r="AJ68"/>
          <cell r="AK68"/>
          <cell r="AL68"/>
          <cell r="AM68"/>
          <cell r="AN68"/>
          <cell r="AO68"/>
          <cell r="AP68"/>
          <cell r="AQ68"/>
          <cell r="AR68"/>
          <cell r="AS68"/>
          <cell r="AT68"/>
          <cell r="AU68"/>
          <cell r="AV68"/>
          <cell r="AW68"/>
          <cell r="AX68"/>
          <cell r="AY68"/>
          <cell r="AZ68"/>
          <cell r="BA68"/>
          <cell r="BB68"/>
          <cell r="BC68"/>
          <cell r="BD68"/>
          <cell r="BE68"/>
          <cell r="BF68"/>
          <cell r="BG68"/>
          <cell r="BH68"/>
          <cell r="BI68"/>
          <cell r="BJ68"/>
          <cell r="BK68"/>
        </row>
        <row r="69">
          <cell r="C69" t="str">
            <v>1.1.4.104.10</v>
          </cell>
          <cell r="D69" t="str">
            <v xml:space="preserve"> Строительство ТП- 2х630 кВА мкр. 2</v>
          </cell>
          <cell r="E69" t="str">
            <v>E_1.1.4.104.10</v>
          </cell>
          <cell r="F69"/>
          <cell r="G69"/>
          <cell r="H69"/>
          <cell r="I69"/>
          <cell r="J69"/>
          <cell r="K69"/>
          <cell r="L69"/>
          <cell r="M69"/>
          <cell r="N69"/>
          <cell r="O69"/>
          <cell r="P69"/>
          <cell r="Q69"/>
          <cell r="R69"/>
          <cell r="S69"/>
          <cell r="T69"/>
          <cell r="U69"/>
          <cell r="V69"/>
          <cell r="W69"/>
          <cell r="X69">
            <v>1.26</v>
          </cell>
          <cell r="Y69"/>
          <cell r="Z69"/>
          <cell r="AA69">
            <v>1.26</v>
          </cell>
          <cell r="AB69"/>
          <cell r="AC69"/>
          <cell r="AD69"/>
          <cell r="AE69"/>
          <cell r="AF69"/>
          <cell r="AG69"/>
          <cell r="AH69"/>
          <cell r="AI69"/>
          <cell r="AJ69"/>
          <cell r="AK69"/>
          <cell r="AL69"/>
          <cell r="AM69"/>
          <cell r="AN69"/>
          <cell r="AO69"/>
          <cell r="AP69"/>
          <cell r="AQ69"/>
          <cell r="AR69"/>
          <cell r="AS69"/>
          <cell r="AT69"/>
          <cell r="AU69"/>
          <cell r="AV69"/>
          <cell r="AW69"/>
          <cell r="AX69"/>
          <cell r="AY69"/>
          <cell r="AZ69"/>
          <cell r="BA69"/>
          <cell r="BB69"/>
          <cell r="BC69"/>
          <cell r="BD69"/>
          <cell r="BE69"/>
          <cell r="BF69"/>
          <cell r="BG69"/>
          <cell r="BH69"/>
          <cell r="BI69"/>
          <cell r="BJ69"/>
          <cell r="BK69"/>
        </row>
        <row r="70">
          <cell r="C70" t="str">
            <v>1.1.4.104.12</v>
          </cell>
          <cell r="D70" t="str">
            <v>Строительство ТП-2х1000 кВА мкр. 17</v>
          </cell>
          <cell r="E70" t="str">
            <v>E_1.1.4.104.12</v>
          </cell>
          <cell r="F70"/>
          <cell r="G70"/>
          <cell r="H70"/>
          <cell r="I70"/>
          <cell r="J70"/>
          <cell r="K70"/>
          <cell r="L70"/>
          <cell r="M70"/>
          <cell r="N70">
            <v>2</v>
          </cell>
          <cell r="O70"/>
          <cell r="P70"/>
          <cell r="Q70"/>
          <cell r="R70"/>
          <cell r="S70"/>
          <cell r="T70"/>
          <cell r="U70"/>
          <cell r="V70"/>
          <cell r="W70"/>
          <cell r="X70"/>
          <cell r="Y70"/>
          <cell r="Z70"/>
          <cell r="AA70">
            <v>2</v>
          </cell>
          <cell r="AB70"/>
          <cell r="AC70"/>
          <cell r="AD70"/>
          <cell r="AE70"/>
          <cell r="AF70"/>
          <cell r="AG70"/>
          <cell r="AH70"/>
          <cell r="AI70"/>
          <cell r="AJ70"/>
          <cell r="AK70"/>
          <cell r="AL70"/>
          <cell r="AM70"/>
          <cell r="AN70"/>
          <cell r="AO70"/>
          <cell r="AP70"/>
          <cell r="AQ70"/>
          <cell r="AR70"/>
          <cell r="AS70"/>
          <cell r="AT70"/>
          <cell r="AU70"/>
          <cell r="AV70"/>
          <cell r="AW70"/>
          <cell r="AX70"/>
          <cell r="AY70"/>
          <cell r="AZ70"/>
          <cell r="BA70"/>
          <cell r="BB70"/>
          <cell r="BC70"/>
          <cell r="BD70"/>
          <cell r="BE70"/>
          <cell r="BF70"/>
          <cell r="BG70"/>
          <cell r="BH70"/>
          <cell r="BI70"/>
          <cell r="BJ70"/>
          <cell r="BK70"/>
        </row>
        <row r="71">
          <cell r="C71" t="str">
            <v>1.1.4.104.13</v>
          </cell>
          <cell r="D71" t="str">
            <v>Строительство ТП-2х6300 кВА</v>
          </cell>
          <cell r="E71" t="str">
            <v>E_1.1.4.104.13</v>
          </cell>
          <cell r="F71"/>
          <cell r="G71"/>
          <cell r="H71"/>
          <cell r="I71"/>
          <cell r="J71"/>
          <cell r="K71"/>
          <cell r="L71"/>
          <cell r="M71"/>
          <cell r="N71"/>
          <cell r="O71"/>
          <cell r="P71"/>
          <cell r="Q71"/>
          <cell r="R71"/>
          <cell r="S71"/>
          <cell r="T71"/>
          <cell r="U71"/>
          <cell r="V71"/>
          <cell r="W71"/>
          <cell r="X71">
            <v>12.6</v>
          </cell>
          <cell r="Y71"/>
          <cell r="Z71"/>
          <cell r="AA71">
            <v>12.6</v>
          </cell>
          <cell r="AB71"/>
          <cell r="AC71"/>
          <cell r="AD71"/>
          <cell r="AE71"/>
          <cell r="AF71"/>
          <cell r="AG71"/>
          <cell r="AH71"/>
          <cell r="AI71"/>
          <cell r="AJ71"/>
          <cell r="AK71"/>
          <cell r="AL71"/>
          <cell r="AM71"/>
          <cell r="AN71"/>
          <cell r="AO71"/>
          <cell r="AP71"/>
          <cell r="AQ71"/>
          <cell r="AR71"/>
          <cell r="AS71"/>
          <cell r="AT71"/>
          <cell r="AU71"/>
          <cell r="AV71"/>
          <cell r="AW71"/>
          <cell r="AX71"/>
          <cell r="AY71"/>
          <cell r="AZ71"/>
          <cell r="BA71"/>
          <cell r="BB71"/>
          <cell r="BC71"/>
          <cell r="BD71"/>
          <cell r="BE71"/>
          <cell r="BF71"/>
          <cell r="BG71"/>
          <cell r="BH71"/>
          <cell r="BI71"/>
          <cell r="BJ71"/>
          <cell r="BK71"/>
        </row>
        <row r="72">
          <cell r="C72" t="str">
            <v>1.1.4.104.14</v>
          </cell>
          <cell r="D72" t="str">
            <v xml:space="preserve"> Строительство ТП-2х1000кВА ул. Крылова, 43</v>
          </cell>
          <cell r="E72" t="str">
            <v>E_1.1.4.104.14</v>
          </cell>
          <cell r="F72"/>
          <cell r="G72"/>
          <cell r="H72"/>
          <cell r="I72"/>
          <cell r="J72"/>
          <cell r="K72"/>
          <cell r="L72"/>
          <cell r="M72"/>
          <cell r="N72"/>
          <cell r="O72"/>
          <cell r="P72"/>
          <cell r="Q72"/>
          <cell r="R72"/>
          <cell r="S72"/>
          <cell r="T72"/>
          <cell r="U72"/>
          <cell r="V72"/>
          <cell r="W72"/>
          <cell r="X72">
            <v>2</v>
          </cell>
          <cell r="Y72"/>
          <cell r="Z72"/>
          <cell r="AA72">
            <v>2</v>
          </cell>
          <cell r="AB72"/>
          <cell r="AC72"/>
          <cell r="AD72"/>
          <cell r="AE72"/>
          <cell r="AF72"/>
          <cell r="AG72"/>
          <cell r="AH72"/>
          <cell r="AI72"/>
          <cell r="AJ72"/>
          <cell r="AK72"/>
          <cell r="AL72"/>
          <cell r="AM72"/>
          <cell r="AN72"/>
          <cell r="AO72"/>
          <cell r="AP72"/>
          <cell r="AQ72"/>
          <cell r="AR72"/>
          <cell r="AS72"/>
          <cell r="AT72"/>
          <cell r="AU72"/>
          <cell r="AV72"/>
          <cell r="AW72"/>
          <cell r="AX72"/>
          <cell r="AY72"/>
          <cell r="AZ72"/>
          <cell r="BA72"/>
          <cell r="BB72"/>
          <cell r="BC72"/>
          <cell r="BD72"/>
          <cell r="BE72"/>
          <cell r="BF72"/>
          <cell r="BG72"/>
          <cell r="BH72"/>
          <cell r="BI72"/>
          <cell r="BJ72"/>
          <cell r="BK72"/>
        </row>
        <row r="73">
          <cell r="C73" t="str">
            <v>1.1.4.104.15</v>
          </cell>
          <cell r="D73" t="str">
            <v>Строительство ТП-2х1000 кВА мкр. 8</v>
          </cell>
          <cell r="E73" t="str">
            <v>E_1.1.4.104.15</v>
          </cell>
          <cell r="F73"/>
          <cell r="G73"/>
          <cell r="H73"/>
          <cell r="I73"/>
          <cell r="J73"/>
          <cell r="K73"/>
          <cell r="L73"/>
          <cell r="M73"/>
          <cell r="N73">
            <v>2</v>
          </cell>
          <cell r="O73"/>
          <cell r="P73"/>
          <cell r="Q73"/>
          <cell r="R73"/>
          <cell r="S73"/>
          <cell r="T73"/>
          <cell r="U73"/>
          <cell r="V73"/>
          <cell r="W73"/>
          <cell r="X73"/>
          <cell r="Y73"/>
          <cell r="Z73"/>
          <cell r="AA73">
            <v>2</v>
          </cell>
          <cell r="AB73"/>
          <cell r="AC73"/>
          <cell r="AD73"/>
          <cell r="AE73"/>
          <cell r="AF73"/>
          <cell r="AG73"/>
          <cell r="AH73"/>
          <cell r="AI73"/>
          <cell r="AJ73"/>
          <cell r="AK73"/>
          <cell r="AL73"/>
          <cell r="AM73"/>
          <cell r="AN73"/>
          <cell r="AO73"/>
          <cell r="AP73"/>
          <cell r="AQ73"/>
          <cell r="AR73"/>
          <cell r="AS73"/>
          <cell r="AT73"/>
          <cell r="AU73"/>
          <cell r="AV73"/>
          <cell r="AW73"/>
          <cell r="AX73"/>
          <cell r="AY73"/>
          <cell r="AZ73"/>
          <cell r="BA73"/>
          <cell r="BB73"/>
          <cell r="BC73"/>
          <cell r="BD73"/>
          <cell r="BE73"/>
          <cell r="BF73"/>
          <cell r="BG73"/>
          <cell r="BH73"/>
          <cell r="BI73"/>
          <cell r="BJ73"/>
          <cell r="BK73"/>
        </row>
        <row r="74">
          <cell r="C74" t="str">
            <v>1.1.4.104.17</v>
          </cell>
          <cell r="D74" t="str">
            <v xml:space="preserve"> Строительство ТП-11 2х1250кВА квартал 36</v>
          </cell>
          <cell r="E74" t="str">
            <v>E_1.1.4.104.17</v>
          </cell>
          <cell r="F74"/>
          <cell r="G74"/>
          <cell r="H74"/>
          <cell r="I74"/>
          <cell r="J74"/>
          <cell r="K74"/>
          <cell r="L74"/>
          <cell r="M74"/>
          <cell r="N74"/>
          <cell r="O74"/>
          <cell r="P74"/>
          <cell r="Q74"/>
          <cell r="R74"/>
          <cell r="S74"/>
          <cell r="T74"/>
          <cell r="U74"/>
          <cell r="V74"/>
          <cell r="W74"/>
          <cell r="X74">
            <v>2.5</v>
          </cell>
          <cell r="Y74"/>
          <cell r="Z74"/>
          <cell r="AA74">
            <v>2.5</v>
          </cell>
          <cell r="AB74"/>
          <cell r="AC74"/>
          <cell r="AD74"/>
          <cell r="AE74"/>
          <cell r="AF74"/>
          <cell r="AG74"/>
          <cell r="AH74"/>
          <cell r="AI74"/>
          <cell r="AJ74"/>
          <cell r="AK74"/>
          <cell r="AL74"/>
          <cell r="AM74"/>
          <cell r="AN74"/>
          <cell r="AO74"/>
          <cell r="AP74"/>
          <cell r="AQ74"/>
          <cell r="AR74"/>
          <cell r="AS74"/>
          <cell r="AT74"/>
          <cell r="AU74"/>
          <cell r="AV74"/>
          <cell r="AW74"/>
          <cell r="AX74"/>
          <cell r="AY74"/>
          <cell r="AZ74"/>
          <cell r="BA74"/>
          <cell r="BB74"/>
          <cell r="BC74"/>
          <cell r="BD74"/>
          <cell r="BE74"/>
          <cell r="BF74"/>
          <cell r="BG74"/>
          <cell r="BH74"/>
          <cell r="BI74"/>
          <cell r="BJ74"/>
          <cell r="BK74"/>
        </row>
        <row r="75">
          <cell r="C75" t="str">
            <v>1.1.4.104.18</v>
          </cell>
          <cell r="D75" t="str">
            <v xml:space="preserve"> Строительство ТП-12 2х1250кВА квартал 36</v>
          </cell>
          <cell r="E75" t="str">
            <v>E_1.1.4.104.18</v>
          </cell>
          <cell r="F75"/>
          <cell r="G75"/>
          <cell r="H75"/>
          <cell r="I75"/>
          <cell r="J75"/>
          <cell r="K75"/>
          <cell r="L75"/>
          <cell r="M75"/>
          <cell r="N75"/>
          <cell r="O75"/>
          <cell r="P75"/>
          <cell r="Q75"/>
          <cell r="R75"/>
          <cell r="S75"/>
          <cell r="T75"/>
          <cell r="U75"/>
          <cell r="V75"/>
          <cell r="W75"/>
          <cell r="X75">
            <v>2.5</v>
          </cell>
          <cell r="Y75"/>
          <cell r="Z75"/>
          <cell r="AA75">
            <v>2.5</v>
          </cell>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cell r="BE75"/>
          <cell r="BF75"/>
          <cell r="BG75"/>
          <cell r="BH75"/>
          <cell r="BI75"/>
          <cell r="BJ75"/>
          <cell r="BK75"/>
        </row>
        <row r="76">
          <cell r="C76" t="str">
            <v>1.1.4.104.19</v>
          </cell>
          <cell r="D76" t="str">
            <v>Строительство РП(ТП)-2х1000кВА ПСО-34</v>
          </cell>
          <cell r="E76" t="str">
            <v>F_1.1.4.104.19</v>
          </cell>
          <cell r="F76"/>
          <cell r="G76"/>
          <cell r="H76"/>
          <cell r="I76"/>
          <cell r="J76"/>
          <cell r="K76"/>
          <cell r="L76"/>
          <cell r="M76"/>
          <cell r="N76"/>
          <cell r="O76"/>
          <cell r="P76"/>
          <cell r="Q76"/>
          <cell r="R76"/>
          <cell r="S76"/>
          <cell r="T76"/>
          <cell r="U76"/>
          <cell r="V76"/>
          <cell r="W76"/>
          <cell r="X76"/>
          <cell r="Y76"/>
          <cell r="Z76"/>
          <cell r="AA76">
            <v>2</v>
          </cell>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cell r="BE76"/>
          <cell r="BF76"/>
          <cell r="BG76"/>
          <cell r="BH76"/>
          <cell r="BI76"/>
          <cell r="BJ76"/>
          <cell r="BK76"/>
        </row>
        <row r="77">
          <cell r="C77" t="str">
            <v>1.1.4.104.20</v>
          </cell>
          <cell r="D77" t="str">
            <v>Строительство ТП-2х1000кВА мкр.24</v>
          </cell>
          <cell r="E77" t="str">
            <v>F_1.1.4.104.20</v>
          </cell>
          <cell r="F77"/>
          <cell r="G77"/>
          <cell r="H77"/>
          <cell r="I77"/>
          <cell r="J77"/>
          <cell r="K77"/>
          <cell r="L77"/>
          <cell r="M77"/>
          <cell r="N77"/>
          <cell r="O77"/>
          <cell r="P77"/>
          <cell r="Q77"/>
          <cell r="R77"/>
          <cell r="S77"/>
          <cell r="T77"/>
          <cell r="U77"/>
          <cell r="V77"/>
          <cell r="W77"/>
          <cell r="X77"/>
          <cell r="Y77"/>
          <cell r="Z77"/>
          <cell r="AA77">
            <v>1.26</v>
          </cell>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cell r="BE77"/>
          <cell r="BF77"/>
          <cell r="BG77"/>
          <cell r="BH77"/>
          <cell r="BI77"/>
          <cell r="BJ77"/>
          <cell r="BK77"/>
        </row>
        <row r="78">
          <cell r="C78" t="str">
            <v>1.1.4.104.21</v>
          </cell>
          <cell r="D78" t="str">
            <v xml:space="preserve"> РП(ТП) -2х630кВА Северный промышленный район</v>
          </cell>
          <cell r="E78" t="str">
            <v>F_1.1.4.104.21</v>
          </cell>
          <cell r="F78"/>
          <cell r="G78"/>
          <cell r="H78"/>
          <cell r="I78"/>
          <cell r="J78"/>
          <cell r="K78"/>
          <cell r="L78"/>
          <cell r="M78"/>
          <cell r="N78"/>
          <cell r="O78"/>
          <cell r="P78"/>
          <cell r="Q78"/>
          <cell r="R78"/>
          <cell r="S78"/>
          <cell r="T78"/>
          <cell r="U78"/>
          <cell r="V78"/>
          <cell r="W78"/>
          <cell r="X78"/>
          <cell r="Y78"/>
          <cell r="Z78"/>
          <cell r="AA78">
            <v>1.26</v>
          </cell>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cell r="BE78"/>
          <cell r="BF78"/>
          <cell r="BG78"/>
          <cell r="BH78"/>
          <cell r="BI78"/>
          <cell r="BJ78"/>
          <cell r="BK78"/>
        </row>
        <row r="79">
          <cell r="C79" t="str">
            <v>1.1.4.104.22</v>
          </cell>
          <cell r="D79" t="str">
            <v>Строительство ПС 35/6кВ Победит 1,2</v>
          </cell>
          <cell r="E79" t="str">
            <v>F_1.1.4.104.22</v>
          </cell>
          <cell r="F79"/>
          <cell r="G79"/>
          <cell r="H79"/>
          <cell r="I79"/>
          <cell r="J79"/>
          <cell r="K79"/>
          <cell r="L79"/>
          <cell r="M79"/>
          <cell r="N79"/>
          <cell r="O79"/>
          <cell r="P79"/>
          <cell r="Q79"/>
          <cell r="R79"/>
          <cell r="S79"/>
          <cell r="T79"/>
          <cell r="U79"/>
          <cell r="V79"/>
          <cell r="W79"/>
          <cell r="X79"/>
          <cell r="Y79"/>
          <cell r="Z79"/>
          <cell r="AA79"/>
          <cell r="AB79"/>
          <cell r="AC79"/>
          <cell r="AD79"/>
          <cell r="AE79">
            <v>20</v>
          </cell>
          <cell r="AF79"/>
          <cell r="AG79"/>
          <cell r="AH79"/>
          <cell r="AI79"/>
          <cell r="AJ79"/>
          <cell r="AK79"/>
          <cell r="AL79"/>
          <cell r="AM79"/>
          <cell r="AN79"/>
          <cell r="AO79"/>
          <cell r="AP79"/>
          <cell r="AQ79"/>
          <cell r="AR79"/>
          <cell r="AS79"/>
          <cell r="AT79"/>
          <cell r="AU79"/>
          <cell r="AV79"/>
          <cell r="AW79"/>
          <cell r="AX79"/>
          <cell r="AY79"/>
          <cell r="AZ79"/>
          <cell r="BA79"/>
          <cell r="BB79"/>
          <cell r="BC79"/>
          <cell r="BD79"/>
          <cell r="BE79"/>
          <cell r="BF79"/>
          <cell r="BG79"/>
          <cell r="BH79"/>
          <cell r="BI79"/>
          <cell r="BJ79"/>
          <cell r="BK79"/>
        </row>
        <row r="80">
          <cell r="C80" t="str">
            <v>1.1.4.104.23</v>
          </cell>
          <cell r="D80" t="str">
            <v>СтроительствоТП-2х630кВА (стр.1) п.ПИКС</v>
          </cell>
          <cell r="E80" t="str">
            <v>F_1.1.4.104.23</v>
          </cell>
          <cell r="F80"/>
          <cell r="G80"/>
          <cell r="H80"/>
          <cell r="I80"/>
          <cell r="J80"/>
          <cell r="K80"/>
          <cell r="L80"/>
          <cell r="M80"/>
          <cell r="N80"/>
          <cell r="O80"/>
          <cell r="P80"/>
          <cell r="Q80"/>
          <cell r="R80"/>
          <cell r="S80"/>
          <cell r="T80"/>
          <cell r="U80"/>
          <cell r="V80"/>
          <cell r="W80"/>
          <cell r="X80"/>
          <cell r="Y80"/>
          <cell r="Z80"/>
          <cell r="AA80">
            <v>1.26</v>
          </cell>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C81" t="str">
            <v>1.1.4.104.24</v>
          </cell>
          <cell r="D81" t="str">
            <v>СтроительствоТП-2х630кВА (стр.2) п.ПИКС</v>
          </cell>
          <cell r="E81" t="str">
            <v>F_1.1.4.104.24</v>
          </cell>
          <cell r="F81"/>
          <cell r="G81"/>
          <cell r="H81"/>
          <cell r="I81"/>
          <cell r="J81"/>
          <cell r="K81"/>
          <cell r="L81"/>
          <cell r="M81"/>
          <cell r="N81"/>
          <cell r="O81"/>
          <cell r="P81"/>
          <cell r="Q81"/>
          <cell r="R81"/>
          <cell r="S81"/>
          <cell r="T81"/>
          <cell r="U81"/>
          <cell r="V81"/>
          <cell r="W81"/>
          <cell r="X81"/>
          <cell r="Y81"/>
          <cell r="Z81"/>
          <cell r="AA81">
            <v>1.26</v>
          </cell>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C82" t="str">
            <v>1.1.4.104.25</v>
          </cell>
          <cell r="D82" t="str">
            <v>Строительство ТП-2х1250кВА мкр.А</v>
          </cell>
          <cell r="E82" t="str">
            <v>F_1.1.4.104.25</v>
          </cell>
          <cell r="F82"/>
          <cell r="G82"/>
          <cell r="H82"/>
          <cell r="I82"/>
          <cell r="J82"/>
          <cell r="K82"/>
          <cell r="L82"/>
          <cell r="M82"/>
          <cell r="N82"/>
          <cell r="O82"/>
          <cell r="P82"/>
          <cell r="Q82"/>
          <cell r="R82"/>
          <cell r="S82"/>
          <cell r="T82"/>
          <cell r="U82"/>
          <cell r="V82"/>
          <cell r="W82"/>
          <cell r="X82"/>
          <cell r="Y82"/>
          <cell r="Z82"/>
          <cell r="AA82">
            <v>2.5</v>
          </cell>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C83" t="str">
            <v>1.1.4.104.26</v>
          </cell>
          <cell r="D83" t="str">
            <v>Строительство ТП-2х630кВА мкр.3 (взамен ТП-204)</v>
          </cell>
          <cell r="E83" t="str">
            <v>F_1.1.4.104.26</v>
          </cell>
          <cell r="F83"/>
          <cell r="G83"/>
          <cell r="H83"/>
          <cell r="I83"/>
          <cell r="J83"/>
          <cell r="K83"/>
          <cell r="L83"/>
          <cell r="M83"/>
          <cell r="N83"/>
          <cell r="O83"/>
          <cell r="P83"/>
          <cell r="Q83"/>
          <cell r="R83"/>
          <cell r="S83"/>
          <cell r="T83"/>
          <cell r="U83"/>
          <cell r="V83"/>
          <cell r="W83"/>
          <cell r="X83"/>
          <cell r="Y83"/>
          <cell r="Z83"/>
          <cell r="AA83">
            <v>1.26</v>
          </cell>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C84" t="str">
            <v>1.1.4.104.27</v>
          </cell>
          <cell r="D84" t="str">
            <v xml:space="preserve"> Строительство ТП-2х630кВА мкр.7 стр.1 (ТП-263)</v>
          </cell>
          <cell r="E84" t="str">
            <v>F_1.1.4.104.27</v>
          </cell>
          <cell r="F84"/>
          <cell r="G84"/>
          <cell r="H84"/>
          <cell r="I84"/>
          <cell r="J84"/>
          <cell r="K84"/>
          <cell r="L84"/>
          <cell r="M84"/>
          <cell r="N84"/>
          <cell r="O84"/>
          <cell r="P84"/>
          <cell r="Q84"/>
          <cell r="R84"/>
          <cell r="S84"/>
          <cell r="T84"/>
          <cell r="U84"/>
          <cell r="V84"/>
          <cell r="W84"/>
          <cell r="X84"/>
          <cell r="Y84"/>
          <cell r="Z84"/>
          <cell r="AA84"/>
          <cell r="AB84"/>
          <cell r="AC84">
            <v>1.26</v>
          </cell>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C85" t="str">
            <v>1.1.4.104.28</v>
          </cell>
          <cell r="D85" t="str">
            <v>Строительство ТП-2х630кВА мкр.7 стр.2 ( ТП-268)</v>
          </cell>
          <cell r="E85" t="str">
            <v>F_1.1.4.104.28</v>
          </cell>
          <cell r="F85"/>
          <cell r="G85"/>
          <cell r="H85"/>
          <cell r="I85"/>
          <cell r="J85"/>
          <cell r="K85"/>
          <cell r="L85"/>
          <cell r="M85"/>
          <cell r="N85"/>
          <cell r="O85"/>
          <cell r="P85"/>
          <cell r="Q85"/>
          <cell r="R85"/>
          <cell r="S85"/>
          <cell r="T85"/>
          <cell r="U85"/>
          <cell r="V85"/>
          <cell r="W85"/>
          <cell r="X85"/>
          <cell r="Y85"/>
          <cell r="Z85"/>
          <cell r="AA85"/>
          <cell r="AB85"/>
          <cell r="AC85">
            <v>1.26</v>
          </cell>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C86" t="str">
            <v>1.1.4.104.29</v>
          </cell>
          <cell r="D86" t="str">
            <v>Строительство ТП-2х630кВА мкр.5 ( ТП-221)</v>
          </cell>
          <cell r="E86" t="str">
            <v>F_1.1.4.104.29</v>
          </cell>
          <cell r="F86"/>
          <cell r="G86"/>
          <cell r="H86"/>
          <cell r="I86"/>
          <cell r="J86"/>
          <cell r="K86"/>
          <cell r="L86"/>
          <cell r="M86"/>
          <cell r="N86"/>
          <cell r="O86"/>
          <cell r="P86"/>
          <cell r="Q86"/>
          <cell r="R86"/>
          <cell r="S86"/>
          <cell r="T86"/>
          <cell r="U86"/>
          <cell r="V86"/>
          <cell r="W86"/>
          <cell r="X86"/>
          <cell r="Y86"/>
          <cell r="Z86"/>
          <cell r="AA86"/>
          <cell r="AB86"/>
          <cell r="AC86">
            <v>1.26</v>
          </cell>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C87" t="str">
            <v>1.1.4.104.30</v>
          </cell>
          <cell r="D87" t="str">
            <v>Строительство ТП-2х630кВА Черный Мыс (ТП-481)</v>
          </cell>
          <cell r="E87" t="str">
            <v>F_1.1.4.104.30</v>
          </cell>
          <cell r="F87"/>
          <cell r="G87"/>
          <cell r="H87"/>
          <cell r="I87"/>
          <cell r="J87"/>
          <cell r="K87"/>
          <cell r="L87"/>
          <cell r="M87"/>
          <cell r="N87"/>
          <cell r="O87"/>
          <cell r="P87"/>
          <cell r="Q87"/>
          <cell r="R87"/>
          <cell r="S87"/>
          <cell r="T87"/>
          <cell r="U87"/>
          <cell r="V87"/>
          <cell r="W87"/>
          <cell r="X87"/>
          <cell r="Y87"/>
          <cell r="Z87"/>
          <cell r="AA87"/>
          <cell r="AB87"/>
          <cell r="AC87">
            <v>1.26</v>
          </cell>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C88" t="str">
            <v>1.1.4.104.31</v>
          </cell>
          <cell r="D88" t="str">
            <v>Строительство ТП-2х1600кВА Голдфиш</v>
          </cell>
          <cell r="E88" t="str">
            <v>F_1.1.4.104.31</v>
          </cell>
          <cell r="F88"/>
          <cell r="G88"/>
          <cell r="H88"/>
          <cell r="I88"/>
          <cell r="J88"/>
          <cell r="K88"/>
          <cell r="L88"/>
          <cell r="M88"/>
          <cell r="N88"/>
          <cell r="O88"/>
          <cell r="P88"/>
          <cell r="Q88"/>
          <cell r="R88"/>
          <cell r="S88"/>
          <cell r="T88"/>
          <cell r="U88"/>
          <cell r="V88"/>
          <cell r="W88"/>
          <cell r="X88"/>
          <cell r="Y88"/>
          <cell r="Z88"/>
          <cell r="AA88"/>
          <cell r="AB88"/>
          <cell r="AC88">
            <v>3.2</v>
          </cell>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C89" t="str">
            <v>1.1.4.104.32</v>
          </cell>
          <cell r="D89" t="str">
            <v>Строительство РП(ТП)-1 2х1000 кВА Марьина гора</v>
          </cell>
          <cell r="E89" t="str">
            <v>F_1.1.4.104.32</v>
          </cell>
          <cell r="F89"/>
          <cell r="G89"/>
          <cell r="H89"/>
          <cell r="I89"/>
          <cell r="J89"/>
          <cell r="K89"/>
          <cell r="L89"/>
          <cell r="M89"/>
          <cell r="N89"/>
          <cell r="O89"/>
          <cell r="P89"/>
          <cell r="Q89"/>
          <cell r="R89"/>
          <cell r="S89"/>
          <cell r="T89"/>
          <cell r="U89"/>
          <cell r="V89"/>
          <cell r="W89"/>
          <cell r="X89"/>
          <cell r="Y89"/>
          <cell r="Z89"/>
          <cell r="AA89"/>
          <cell r="AB89"/>
          <cell r="AC89">
            <v>2</v>
          </cell>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C90" t="str">
            <v>1.1.4.104.33</v>
          </cell>
          <cell r="D90" t="str">
            <v>Строительство  ТП-16 2х1000 кВА Марьина гора</v>
          </cell>
          <cell r="E90" t="str">
            <v>F_1.1.4.104.33</v>
          </cell>
          <cell r="F90"/>
          <cell r="G90"/>
          <cell r="H90"/>
          <cell r="I90"/>
          <cell r="J90"/>
          <cell r="K90"/>
          <cell r="L90"/>
          <cell r="M90"/>
          <cell r="N90"/>
          <cell r="O90"/>
          <cell r="P90"/>
          <cell r="Q90"/>
          <cell r="R90"/>
          <cell r="S90"/>
          <cell r="T90"/>
          <cell r="U90"/>
          <cell r="V90"/>
          <cell r="W90"/>
          <cell r="X90"/>
          <cell r="Y90"/>
          <cell r="Z90"/>
          <cell r="AA90"/>
          <cell r="AB90"/>
          <cell r="AC90">
            <v>2</v>
          </cell>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C91" t="str">
            <v>1.1.4.104.34</v>
          </cell>
          <cell r="D91" t="str">
            <v>Строительство  ТП-15 2х1600 кВА Марьина гора</v>
          </cell>
          <cell r="E91" t="str">
            <v>F_1.1.4.104.34</v>
          </cell>
          <cell r="F91"/>
          <cell r="G91"/>
          <cell r="H91"/>
          <cell r="I91"/>
          <cell r="J91"/>
          <cell r="K91"/>
          <cell r="L91"/>
          <cell r="M91"/>
          <cell r="N91"/>
          <cell r="O91"/>
          <cell r="P91"/>
          <cell r="Q91"/>
          <cell r="R91"/>
          <cell r="S91"/>
          <cell r="T91"/>
          <cell r="U91"/>
          <cell r="V91"/>
          <cell r="W91"/>
          <cell r="X91"/>
          <cell r="Y91"/>
          <cell r="Z91"/>
          <cell r="AA91"/>
          <cell r="AB91"/>
          <cell r="AC91">
            <v>3.2</v>
          </cell>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C92" t="str">
            <v>1.1.4.104.35</v>
          </cell>
          <cell r="D92" t="str">
            <v>Строительство  ТП-14 2х1600 кВА Марьина гора</v>
          </cell>
          <cell r="E92" t="str">
            <v>F_1.1.4.104.35</v>
          </cell>
          <cell r="F92"/>
          <cell r="G92"/>
          <cell r="H92"/>
          <cell r="I92"/>
          <cell r="J92"/>
          <cell r="K92"/>
          <cell r="L92"/>
          <cell r="M92"/>
          <cell r="N92"/>
          <cell r="O92"/>
          <cell r="P92"/>
          <cell r="Q92"/>
          <cell r="R92"/>
          <cell r="S92"/>
          <cell r="T92"/>
          <cell r="U92"/>
          <cell r="V92"/>
          <cell r="W92"/>
          <cell r="X92"/>
          <cell r="Y92"/>
          <cell r="Z92"/>
          <cell r="AA92"/>
          <cell r="AB92"/>
          <cell r="AC92">
            <v>3.2</v>
          </cell>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C93" t="str">
            <v>1.1.4.104.36</v>
          </cell>
          <cell r="D93" t="str">
            <v>Строительство ТП-2х1000 кВА мкр. 41</v>
          </cell>
          <cell r="E93" t="str">
            <v>F_1.1.4.104.36</v>
          </cell>
          <cell r="F93"/>
          <cell r="G93"/>
          <cell r="H93"/>
          <cell r="I93"/>
          <cell r="J93"/>
          <cell r="K93"/>
          <cell r="L93"/>
          <cell r="M93"/>
          <cell r="N93"/>
          <cell r="O93"/>
          <cell r="P93"/>
          <cell r="Q93"/>
          <cell r="R93"/>
          <cell r="S93"/>
          <cell r="T93"/>
          <cell r="U93"/>
          <cell r="V93"/>
          <cell r="W93"/>
          <cell r="X93"/>
          <cell r="Y93"/>
          <cell r="Z93"/>
          <cell r="AA93"/>
          <cell r="AB93"/>
          <cell r="AC93">
            <v>2</v>
          </cell>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C94" t="str">
            <v>1.1.4.104.37</v>
          </cell>
          <cell r="D94" t="str">
            <v>Строительство ТП-2х630кВА мкр.Железнодорожников (ТП-503)</v>
          </cell>
          <cell r="E94" t="str">
            <v>F_1.1.4.104.37</v>
          </cell>
          <cell r="F94"/>
          <cell r="G94"/>
          <cell r="H94"/>
          <cell r="I94"/>
          <cell r="J94"/>
          <cell r="K94"/>
          <cell r="L94"/>
          <cell r="M94"/>
          <cell r="N94"/>
          <cell r="O94"/>
          <cell r="P94"/>
          <cell r="Q94"/>
          <cell r="R94"/>
          <cell r="S94"/>
          <cell r="T94"/>
          <cell r="U94"/>
          <cell r="V94"/>
          <cell r="W94"/>
          <cell r="X94"/>
          <cell r="Y94"/>
          <cell r="Z94"/>
          <cell r="AA94"/>
          <cell r="AB94"/>
          <cell r="AC94"/>
          <cell r="AD94"/>
          <cell r="AE94">
            <v>1.26</v>
          </cell>
          <cell r="AF94"/>
          <cell r="AG94"/>
          <cell r="AH94"/>
          <cell r="AI94"/>
          <cell r="AJ94"/>
          <cell r="AK94"/>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C95" t="str">
            <v>1.1.4.104.38</v>
          </cell>
          <cell r="D95" t="str">
            <v>Строительство ТП-2х630кВАпос.Таежный (взамен КТПН-725,726)</v>
          </cell>
          <cell r="E95" t="str">
            <v>F_1.1.4.104.38</v>
          </cell>
          <cell r="F95"/>
          <cell r="G95"/>
          <cell r="H95"/>
          <cell r="I95"/>
          <cell r="J95"/>
          <cell r="K95"/>
          <cell r="L95"/>
          <cell r="M95"/>
          <cell r="N95"/>
          <cell r="O95"/>
          <cell r="P95"/>
          <cell r="Q95"/>
          <cell r="R95"/>
          <cell r="S95"/>
          <cell r="T95"/>
          <cell r="U95"/>
          <cell r="V95"/>
          <cell r="W95"/>
          <cell r="X95"/>
          <cell r="Y95"/>
          <cell r="Z95"/>
          <cell r="AA95"/>
          <cell r="AB95"/>
          <cell r="AC95"/>
          <cell r="AD95"/>
          <cell r="AE95">
            <v>1.26</v>
          </cell>
          <cell r="AF95"/>
          <cell r="AG95"/>
          <cell r="AH95"/>
          <cell r="AI95"/>
          <cell r="AJ95"/>
          <cell r="AK95"/>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C96" t="str">
            <v>1.1.4.107</v>
          </cell>
          <cell r="D96" t="str">
            <v>Строительство КЛ-10кВ от ТП-430 до ТП-2х1000кВА мкр.22</v>
          </cell>
          <cell r="E96" t="str">
            <v>С_1.1.4.107</v>
          </cell>
          <cell r="F96"/>
          <cell r="G96"/>
          <cell r="H96"/>
          <cell r="I96"/>
          <cell r="J96"/>
          <cell r="K96"/>
          <cell r="L96"/>
          <cell r="M96"/>
          <cell r="N96"/>
          <cell r="O96"/>
          <cell r="P96"/>
          <cell r="Q96">
            <v>0.71799999999999997</v>
          </cell>
          <cell r="R96"/>
          <cell r="S96"/>
          <cell r="T96">
            <v>0.53</v>
          </cell>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C97" t="str">
            <v>1.1.4.108</v>
          </cell>
          <cell r="D97" t="str">
            <v>Строительство КЛ-10кВ ТП-427 до ТП-2х1000кВа мкр.22</v>
          </cell>
          <cell r="E97" t="str">
            <v>С_1.1.4.108</v>
          </cell>
          <cell r="F97"/>
          <cell r="G97"/>
          <cell r="H97"/>
          <cell r="I97"/>
          <cell r="J97"/>
          <cell r="K97"/>
          <cell r="L97"/>
          <cell r="M97"/>
          <cell r="N97"/>
          <cell r="O97"/>
          <cell r="P97"/>
          <cell r="Q97">
            <v>0.27400000000000002</v>
          </cell>
          <cell r="R97"/>
          <cell r="S97"/>
          <cell r="T97">
            <v>0.72399999999999998</v>
          </cell>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C98" t="str">
            <v>1.1.4.121</v>
          </cell>
          <cell r="D98" t="str">
            <v>Строительство КЛ-10кВ от РП(ТП) 2х2500кВА мкр.35</v>
          </cell>
          <cell r="E98" t="str">
            <v>С_1.1.4.121</v>
          </cell>
          <cell r="F98"/>
          <cell r="G98"/>
          <cell r="H98"/>
          <cell r="I98"/>
          <cell r="J98"/>
          <cell r="K98"/>
          <cell r="L98"/>
          <cell r="M98"/>
          <cell r="N98"/>
          <cell r="O98"/>
          <cell r="P98"/>
          <cell r="Q98"/>
          <cell r="R98"/>
          <cell r="S98">
            <v>4.4444444444444446</v>
          </cell>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C99" t="str">
            <v>1.1.4.133</v>
          </cell>
          <cell r="D99" t="str">
            <v>Строительство КЛ-10кВ ТП-2х1000кВА мкр.27А до РП-122</v>
          </cell>
          <cell r="E99" t="str">
            <v>С_1.1.4.133</v>
          </cell>
          <cell r="F99"/>
          <cell r="G99"/>
          <cell r="H99"/>
          <cell r="I99"/>
          <cell r="J99"/>
          <cell r="K99"/>
          <cell r="L99"/>
          <cell r="M99"/>
          <cell r="N99">
            <v>0.81599999999999995</v>
          </cell>
          <cell r="O99"/>
          <cell r="P99"/>
          <cell r="Q99">
            <v>0.81599999999999995</v>
          </cell>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C100" t="str">
            <v>1.1.4.134</v>
          </cell>
          <cell r="D100" t="str">
            <v>Строительство КЛ-10кВ от РП-2х2500кВА мкр.28 до ТП-2х1600кВА мкр.28</v>
          </cell>
          <cell r="E100" t="str">
            <v>С_1.1.4.134</v>
          </cell>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C101" t="str">
            <v>1.1.4.135</v>
          </cell>
          <cell r="D101" t="str">
            <v>Строительство КЛ-10кВ от ТП-2х1600кВА мкр.28 до места врезки в КЛ-10кВ</v>
          </cell>
          <cell r="E101" t="str">
            <v>С_1.1.4.135</v>
          </cell>
          <cell r="F101"/>
          <cell r="G101"/>
          <cell r="H101"/>
          <cell r="I101"/>
          <cell r="J101"/>
          <cell r="K101"/>
          <cell r="L101"/>
          <cell r="M101"/>
          <cell r="N101"/>
          <cell r="O101"/>
          <cell r="P101"/>
          <cell r="Q101"/>
          <cell r="R101"/>
          <cell r="S101"/>
          <cell r="T101"/>
          <cell r="U101">
            <v>1.1111111111111112</v>
          </cell>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C102" t="str">
            <v>1.1.4.136</v>
          </cell>
          <cell r="D102" t="str">
            <v>Строительство КЛ-10кВ от РП-2х2500кВА мкр.28 до места врезки в КЛ-10кВ</v>
          </cell>
          <cell r="E102" t="str">
            <v>С_1.1.4.136</v>
          </cell>
          <cell r="F102"/>
          <cell r="G102"/>
          <cell r="H102"/>
          <cell r="I102"/>
          <cell r="J102"/>
          <cell r="K102"/>
          <cell r="L102"/>
          <cell r="M102"/>
          <cell r="N102"/>
          <cell r="O102"/>
          <cell r="P102"/>
          <cell r="Q102"/>
          <cell r="R102"/>
          <cell r="S102"/>
          <cell r="T102"/>
          <cell r="U102">
            <v>1.1111111111111112</v>
          </cell>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C103" t="str">
            <v>1.1.4.147.15</v>
          </cell>
          <cell r="D103" t="str">
            <v>Строительство КЛ-6 кВ  от КТПН-757до КТПН-758 ПК Садовое товарищество № 7</v>
          </cell>
          <cell r="E103" t="str">
            <v>С_1.1.4.147.15</v>
          </cell>
          <cell r="F103"/>
          <cell r="G103"/>
          <cell r="H103"/>
          <cell r="I103"/>
          <cell r="J103"/>
          <cell r="K103"/>
          <cell r="L103"/>
          <cell r="M103"/>
          <cell r="N103">
            <v>1.6</v>
          </cell>
          <cell r="O103"/>
          <cell r="P103"/>
          <cell r="Q103">
            <v>1.6</v>
          </cell>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C104" t="str">
            <v>1.1.4.147.16</v>
          </cell>
          <cell r="D104" t="str">
            <v xml:space="preserve"> Строительство КЛ-10 кВ от КТПН №1 400 кВА до КТПН №2 400 кВА 45мкр.</v>
          </cell>
          <cell r="E104" t="str">
            <v>E_1.1.4.147.16</v>
          </cell>
          <cell r="F104"/>
          <cell r="G104"/>
          <cell r="H104"/>
          <cell r="I104"/>
          <cell r="J104"/>
          <cell r="K104"/>
          <cell r="L104"/>
          <cell r="M104"/>
          <cell r="N104">
            <v>0.83799999999999997</v>
          </cell>
          <cell r="O104"/>
          <cell r="P104"/>
          <cell r="Q104">
            <v>0.83799999999999997</v>
          </cell>
          <cell r="R104"/>
          <cell r="S104"/>
          <cell r="T104"/>
          <cell r="U104"/>
          <cell r="V104"/>
          <cell r="W104"/>
          <cell r="X104"/>
          <cell r="Y104"/>
          <cell r="Z104"/>
          <cell r="AA104"/>
          <cell r="AB104"/>
          <cell r="AC104"/>
          <cell r="AD104"/>
          <cell r="AE104"/>
          <cell r="AF104"/>
          <cell r="AG104"/>
          <cell r="AH104"/>
          <cell r="AI104"/>
          <cell r="AJ104"/>
          <cell r="AK104"/>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C105" t="str">
            <v>1.1.4.147.17</v>
          </cell>
          <cell r="D105" t="str">
            <v xml:space="preserve"> Строительство КЛ-10 кВ от КТПН 746 до КТПН №1 400 кВА  45мкр.</v>
          </cell>
          <cell r="E105" t="str">
            <v>E_1.1.4.147.17</v>
          </cell>
          <cell r="F105"/>
          <cell r="G105"/>
          <cell r="H105"/>
          <cell r="I105"/>
          <cell r="J105"/>
          <cell r="K105"/>
          <cell r="L105"/>
          <cell r="M105"/>
          <cell r="N105">
            <v>3.2000000000000001E-2</v>
          </cell>
          <cell r="O105"/>
          <cell r="P105"/>
          <cell r="Q105">
            <v>3.2000000000000001E-2</v>
          </cell>
          <cell r="R105"/>
          <cell r="S105"/>
          <cell r="T105"/>
          <cell r="U105"/>
          <cell r="V105"/>
          <cell r="W105"/>
          <cell r="X105"/>
          <cell r="Y105"/>
          <cell r="Z105"/>
          <cell r="AA105"/>
          <cell r="AB105"/>
          <cell r="AC105"/>
          <cell r="AD105"/>
          <cell r="AE105"/>
          <cell r="AF105"/>
          <cell r="AG105"/>
          <cell r="AH105"/>
          <cell r="AI105"/>
          <cell r="AJ105"/>
          <cell r="AK105"/>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C106" t="str">
            <v>1.1.4.147.21</v>
          </cell>
          <cell r="D106" t="str">
            <v xml:space="preserve"> Строительство КЛ-10кВ  ТП-864 - БКТП-429</v>
          </cell>
          <cell r="E106" t="str">
            <v>E_1.1.4.147.21</v>
          </cell>
          <cell r="F106"/>
          <cell r="G106"/>
          <cell r="H106"/>
          <cell r="I106"/>
          <cell r="J106"/>
          <cell r="K106"/>
          <cell r="L106"/>
          <cell r="M106"/>
          <cell r="N106">
            <v>0.252</v>
          </cell>
          <cell r="O106"/>
          <cell r="P106"/>
          <cell r="Q106">
            <v>0.252</v>
          </cell>
          <cell r="R106"/>
          <cell r="S106"/>
          <cell r="T106"/>
          <cell r="U106"/>
          <cell r="V106"/>
          <cell r="W106"/>
          <cell r="X106"/>
          <cell r="Y106"/>
          <cell r="Z106"/>
          <cell r="AA106"/>
          <cell r="AB106"/>
          <cell r="AC106"/>
          <cell r="AD106"/>
          <cell r="AE106"/>
          <cell r="AF106"/>
          <cell r="AG106"/>
          <cell r="AH106"/>
          <cell r="AI106"/>
          <cell r="AJ106"/>
          <cell r="AK106"/>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C107" t="str">
            <v>1.1.4.147.23</v>
          </cell>
          <cell r="D107" t="str">
            <v xml:space="preserve"> Строительство КЛ-10 кв от РП - 153 - ТП-884</v>
          </cell>
          <cell r="E107" t="str">
            <v>E_1.1.4.147.23</v>
          </cell>
          <cell r="F107"/>
          <cell r="G107"/>
          <cell r="H107"/>
          <cell r="I107"/>
          <cell r="J107"/>
          <cell r="K107"/>
          <cell r="L107"/>
          <cell r="M107"/>
          <cell r="N107">
            <v>2.1560000000000001</v>
          </cell>
          <cell r="O107"/>
          <cell r="P107"/>
          <cell r="Q107">
            <v>2.1560000000000001</v>
          </cell>
          <cell r="R107"/>
          <cell r="S107"/>
          <cell r="T107"/>
          <cell r="U107"/>
          <cell r="V107"/>
          <cell r="W107"/>
          <cell r="X107"/>
          <cell r="Y107"/>
          <cell r="Z107"/>
          <cell r="AA107"/>
          <cell r="AB107"/>
          <cell r="AC107"/>
          <cell r="AD107"/>
          <cell r="AE107"/>
          <cell r="AF107"/>
          <cell r="AG107"/>
          <cell r="AH107"/>
          <cell r="AI107"/>
          <cell r="AJ107"/>
          <cell r="AK107"/>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C108" t="str">
            <v>1.1.4.147.25</v>
          </cell>
          <cell r="D108" t="str">
            <v>Строительство КЛ-10кВ от ТП-282 до ТП-283</v>
          </cell>
          <cell r="E108" t="str">
            <v>E_1.1.4.147.25</v>
          </cell>
          <cell r="F108"/>
          <cell r="G108"/>
          <cell r="H108"/>
          <cell r="I108"/>
          <cell r="J108"/>
          <cell r="K108"/>
          <cell r="L108"/>
          <cell r="M108"/>
          <cell r="N108">
            <v>0.89400000000000002</v>
          </cell>
          <cell r="O108"/>
          <cell r="P108"/>
          <cell r="Q108">
            <v>0.89400000000000002</v>
          </cell>
          <cell r="R108"/>
          <cell r="S108"/>
          <cell r="T108"/>
          <cell r="U108"/>
          <cell r="V108"/>
          <cell r="W108"/>
          <cell r="X108"/>
          <cell r="Y108"/>
          <cell r="Z108"/>
          <cell r="AA108"/>
          <cell r="AB108"/>
          <cell r="AC108"/>
          <cell r="AD108"/>
          <cell r="AE108"/>
          <cell r="AF108"/>
          <cell r="AG108"/>
          <cell r="AH108"/>
          <cell r="AI108"/>
          <cell r="AJ108"/>
          <cell r="AK108"/>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C109" t="str">
            <v>1.1.4.147.28</v>
          </cell>
          <cell r="D109" t="str">
            <v xml:space="preserve">Строительство   КЛ-10 кВ от  оп.39/3 ВЛ-10 кВ до ТП-536  </v>
          </cell>
          <cell r="E109" t="str">
            <v>E_1.1.4.147.28</v>
          </cell>
          <cell r="F109"/>
          <cell r="G109"/>
          <cell r="H109"/>
          <cell r="I109"/>
          <cell r="J109"/>
          <cell r="K109"/>
          <cell r="L109"/>
          <cell r="M109"/>
          <cell r="N109">
            <v>0.39400000000000002</v>
          </cell>
          <cell r="O109"/>
          <cell r="P109"/>
          <cell r="Q109">
            <v>0.39400000000000002</v>
          </cell>
          <cell r="R109"/>
          <cell r="S109"/>
          <cell r="T109"/>
          <cell r="U109"/>
          <cell r="V109"/>
          <cell r="W109"/>
          <cell r="X109"/>
          <cell r="Y109"/>
          <cell r="Z109"/>
          <cell r="AA109"/>
          <cell r="AB109"/>
          <cell r="AC109"/>
          <cell r="AD109"/>
          <cell r="AE109"/>
          <cell r="AF109"/>
          <cell r="AG109"/>
          <cell r="AH109"/>
          <cell r="AI109"/>
          <cell r="AJ109"/>
          <cell r="AK109"/>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row r="110">
          <cell r="C110" t="str">
            <v>1.1.4.147.29</v>
          </cell>
          <cell r="D110" t="str">
            <v>Строительство КЛ-6 кв от опоры 89/1 фидер 23 ПС Строительная- КТПН-671</v>
          </cell>
          <cell r="E110" t="str">
            <v>E_1.1.4.147.29</v>
          </cell>
          <cell r="F110"/>
          <cell r="G110"/>
          <cell r="H110"/>
          <cell r="I110"/>
          <cell r="J110"/>
          <cell r="K110"/>
          <cell r="L110"/>
          <cell r="M110"/>
          <cell r="N110">
            <v>0.38</v>
          </cell>
          <cell r="O110"/>
          <cell r="P110"/>
          <cell r="Q110">
            <v>0.38</v>
          </cell>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cell r="AZ110"/>
          <cell r="BA110"/>
          <cell r="BB110"/>
          <cell r="BC110"/>
          <cell r="BD110"/>
          <cell r="BE110"/>
          <cell r="BF110"/>
          <cell r="BG110"/>
          <cell r="BH110"/>
          <cell r="BI110"/>
          <cell r="BJ110"/>
          <cell r="BK110"/>
        </row>
        <row r="111">
          <cell r="C111" t="str">
            <v>1.1.4.147.32</v>
          </cell>
          <cell r="D111" t="str">
            <v xml:space="preserve"> Строительство КЛ-10кВ ТП-12 2х1250кВА квартал 36 до ТП-11 2х1250кВА квартал 36</v>
          </cell>
          <cell r="E111" t="str">
            <v>E_1.1.4.147.32</v>
          </cell>
          <cell r="F111"/>
          <cell r="G111"/>
          <cell r="H111"/>
          <cell r="I111"/>
          <cell r="J111"/>
          <cell r="K111"/>
          <cell r="L111"/>
          <cell r="M111"/>
          <cell r="N111">
            <v>0.872</v>
          </cell>
          <cell r="O111"/>
          <cell r="P111"/>
          <cell r="Q111">
            <v>0.872</v>
          </cell>
          <cell r="R111"/>
          <cell r="S111"/>
          <cell r="T111"/>
          <cell r="U111"/>
          <cell r="V111"/>
          <cell r="W111"/>
          <cell r="X111"/>
          <cell r="Y111"/>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cell r="BE111"/>
          <cell r="BF111"/>
          <cell r="BG111"/>
          <cell r="BH111"/>
          <cell r="BI111"/>
          <cell r="BJ111"/>
          <cell r="BK111"/>
        </row>
        <row r="112">
          <cell r="C112" t="str">
            <v>1.1.4.147.34</v>
          </cell>
          <cell r="D112" t="str">
            <v>Строительство КЛ-10кВ от ТП-2х1000кВА мкр.24 до места врезки в КЛ-10кВ БКТП-818-ТП-821</v>
          </cell>
          <cell r="E112" t="str">
            <v>F_1.1.4.147.34</v>
          </cell>
          <cell r="F112"/>
          <cell r="G112"/>
          <cell r="H112"/>
          <cell r="I112"/>
          <cell r="J112"/>
          <cell r="K112"/>
          <cell r="L112"/>
          <cell r="M112"/>
          <cell r="N112"/>
          <cell r="O112"/>
          <cell r="P112"/>
          <cell r="Q112">
            <v>0.51400000000000001</v>
          </cell>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cell r="BE112"/>
          <cell r="BF112"/>
          <cell r="BG112"/>
          <cell r="BH112"/>
          <cell r="BI112"/>
          <cell r="BJ112"/>
          <cell r="BK112"/>
        </row>
        <row r="113">
          <cell r="C113" t="str">
            <v>1.1.4.147.35</v>
          </cell>
          <cell r="D113" t="str">
            <v>Строительство КЛ-10кВ от ТП-2х1000кВА мкр.24 до ТП-821</v>
          </cell>
          <cell r="E113" t="str">
            <v>F_1.1.4.147.35</v>
          </cell>
          <cell r="F113"/>
          <cell r="G113"/>
          <cell r="H113"/>
          <cell r="I113"/>
          <cell r="J113"/>
          <cell r="K113"/>
          <cell r="L113"/>
          <cell r="M113"/>
          <cell r="N113"/>
          <cell r="O113"/>
          <cell r="P113"/>
          <cell r="Q113">
            <v>0.52200000000000002</v>
          </cell>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cell r="BE113"/>
          <cell r="BF113"/>
          <cell r="BG113"/>
          <cell r="BH113"/>
          <cell r="BI113"/>
          <cell r="BJ113"/>
          <cell r="BK113"/>
        </row>
        <row r="114">
          <cell r="C114" t="str">
            <v>1.1.4.147.36</v>
          </cell>
          <cell r="D114" t="str">
            <v>Строительство КЛ-10кВ от ТП-2х1000кВА мкр.24 до КТПН-2х630кВА (ТП-443)</v>
          </cell>
          <cell r="E114" t="str">
            <v>F_1.1.4.147.36</v>
          </cell>
          <cell r="F114"/>
          <cell r="G114"/>
          <cell r="H114"/>
          <cell r="I114"/>
          <cell r="J114"/>
          <cell r="K114"/>
          <cell r="L114"/>
          <cell r="M114"/>
          <cell r="N114"/>
          <cell r="O114"/>
          <cell r="P114"/>
          <cell r="Q114">
            <v>0.08</v>
          </cell>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cell r="BE114"/>
          <cell r="BF114"/>
          <cell r="BG114"/>
          <cell r="BH114"/>
          <cell r="BI114"/>
          <cell r="BJ114"/>
          <cell r="BK114"/>
        </row>
        <row r="115">
          <cell r="C115" t="str">
            <v>1.1.4.147.37</v>
          </cell>
          <cell r="D115" t="str">
            <v>Строительство КЛ-10кВ РП-112 - РП-111</v>
          </cell>
          <cell r="E115" t="str">
            <v>F_1.1.4.147.37</v>
          </cell>
          <cell r="F115"/>
          <cell r="G115"/>
          <cell r="H115"/>
          <cell r="I115"/>
          <cell r="J115"/>
          <cell r="K115"/>
          <cell r="L115"/>
          <cell r="M115"/>
          <cell r="N115"/>
          <cell r="O115"/>
          <cell r="P115"/>
          <cell r="Q115">
            <v>1.002</v>
          </cell>
          <cell r="R115"/>
          <cell r="S115"/>
          <cell r="T115"/>
          <cell r="U115"/>
          <cell r="V115"/>
          <cell r="W115"/>
          <cell r="X115"/>
          <cell r="Y115"/>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cell r="BE115"/>
          <cell r="BF115"/>
          <cell r="BG115"/>
          <cell r="BH115"/>
          <cell r="BI115"/>
          <cell r="BJ115"/>
          <cell r="BK115"/>
        </row>
        <row r="116">
          <cell r="C116" t="str">
            <v>1.1.4.147.38</v>
          </cell>
          <cell r="D116" t="str">
            <v>Строительство КЛ-10кВ от РП-112 до Т-7 10кВ/6кВ 6300кВА</v>
          </cell>
          <cell r="E116" t="str">
            <v>F_1.1.4.147.38</v>
          </cell>
          <cell r="F116"/>
          <cell r="G116"/>
          <cell r="H116"/>
          <cell r="I116"/>
          <cell r="J116"/>
          <cell r="K116"/>
          <cell r="L116"/>
          <cell r="M116"/>
          <cell r="N116"/>
          <cell r="O116"/>
          <cell r="P116"/>
          <cell r="Q116">
            <v>0.30199999999999999</v>
          </cell>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cell r="BE116"/>
          <cell r="BF116"/>
          <cell r="BG116"/>
          <cell r="BH116"/>
          <cell r="BI116"/>
          <cell r="BJ116"/>
          <cell r="BK116"/>
        </row>
        <row r="117">
          <cell r="C117" t="str">
            <v>1.1.4.147.39</v>
          </cell>
          <cell r="D117" t="str">
            <v>Строительство КЛ-10кВ от РП-112 до Т-8 10кВ 6кВ 6300кВА</v>
          </cell>
          <cell r="E117" t="str">
            <v>F_1.1.4.147.39</v>
          </cell>
          <cell r="F117"/>
          <cell r="G117"/>
          <cell r="H117"/>
          <cell r="I117"/>
          <cell r="J117"/>
          <cell r="K117"/>
          <cell r="L117"/>
          <cell r="M117"/>
          <cell r="N117"/>
          <cell r="O117"/>
          <cell r="P117"/>
          <cell r="Q117">
            <v>0.30199999999999999</v>
          </cell>
          <cell r="R117"/>
          <cell r="S117"/>
          <cell r="T117"/>
          <cell r="U117"/>
          <cell r="V117"/>
          <cell r="W117"/>
          <cell r="X117"/>
          <cell r="Y117"/>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cell r="BE117"/>
          <cell r="BF117"/>
          <cell r="BG117"/>
          <cell r="BH117"/>
          <cell r="BI117"/>
          <cell r="BJ117"/>
          <cell r="BK117"/>
        </row>
        <row r="118">
          <cell r="C118" t="str">
            <v>1.1.4.147.40</v>
          </cell>
          <cell r="D118" t="str">
            <v xml:space="preserve">Строительство 2КЛ-10кВ РП-112 -ТП-359 </v>
          </cell>
          <cell r="E118" t="str">
            <v>F_1.1.4.147.40</v>
          </cell>
          <cell r="F118"/>
          <cell r="G118"/>
          <cell r="H118"/>
          <cell r="I118"/>
          <cell r="J118"/>
          <cell r="K118"/>
          <cell r="L118"/>
          <cell r="M118"/>
          <cell r="N118"/>
          <cell r="O118"/>
          <cell r="P118"/>
          <cell r="Q118">
            <v>1.1579999999999999</v>
          </cell>
          <cell r="R118"/>
          <cell r="S118"/>
          <cell r="T118"/>
          <cell r="U118"/>
          <cell r="V118"/>
          <cell r="W118"/>
          <cell r="X118"/>
          <cell r="Y118"/>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cell r="BE118"/>
          <cell r="BF118"/>
          <cell r="BG118"/>
          <cell r="BH118"/>
          <cell r="BI118"/>
          <cell r="BJ118"/>
          <cell r="BK118"/>
        </row>
        <row r="119">
          <cell r="C119" t="str">
            <v>1.1.4.147.41</v>
          </cell>
          <cell r="D119" t="str">
            <v>Строительство КЛ-10кВ ТП-828-КТПН№2 400кВА мкр.45</v>
          </cell>
          <cell r="E119" t="str">
            <v>F_1.1.4.147.41</v>
          </cell>
          <cell r="F119"/>
          <cell r="G119"/>
          <cell r="H119"/>
          <cell r="I119"/>
          <cell r="J119"/>
          <cell r="K119"/>
          <cell r="L119"/>
          <cell r="M119"/>
          <cell r="N119"/>
          <cell r="O119"/>
          <cell r="P119"/>
          <cell r="Q119">
            <v>1.01</v>
          </cell>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cell r="BE119"/>
          <cell r="BF119"/>
          <cell r="BG119"/>
          <cell r="BH119"/>
          <cell r="BI119"/>
          <cell r="BJ119"/>
          <cell r="BK119"/>
        </row>
        <row r="120">
          <cell r="C120" t="str">
            <v>1.1.4.147.42</v>
          </cell>
          <cell r="D120" t="str">
            <v>Строительство КЛ-6кВ от ПС №68 до КТПН-691 п.Лесной   эск-2</v>
          </cell>
          <cell r="E120" t="str">
            <v>F_1.1.4.147.42</v>
          </cell>
          <cell r="F120"/>
          <cell r="G120"/>
          <cell r="H120"/>
          <cell r="I120"/>
          <cell r="J120"/>
          <cell r="K120"/>
          <cell r="L120"/>
          <cell r="M120"/>
          <cell r="N120"/>
          <cell r="O120"/>
          <cell r="P120"/>
          <cell r="Q120">
            <v>4.6180000000000003</v>
          </cell>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cell r="BE120"/>
          <cell r="BF120"/>
          <cell r="BG120"/>
          <cell r="BH120"/>
          <cell r="BI120"/>
          <cell r="BJ120"/>
          <cell r="BK120"/>
        </row>
        <row r="121">
          <cell r="C121" t="str">
            <v>1.1.4.147.43</v>
          </cell>
          <cell r="D121" t="str">
            <v>Строительство КЛ-10 кВ от ТП-509 до ТП-511</v>
          </cell>
          <cell r="E121" t="str">
            <v>F_1.1.4.147.43</v>
          </cell>
          <cell r="F121"/>
          <cell r="G121"/>
          <cell r="H121"/>
          <cell r="I121"/>
          <cell r="J121"/>
          <cell r="K121"/>
          <cell r="L121"/>
          <cell r="M121"/>
          <cell r="N121"/>
          <cell r="O121"/>
          <cell r="P121"/>
          <cell r="Q121">
            <v>0.45</v>
          </cell>
          <cell r="R121"/>
          <cell r="S121"/>
          <cell r="T121"/>
          <cell r="U121"/>
          <cell r="V121"/>
          <cell r="W121"/>
          <cell r="X121"/>
          <cell r="Y121"/>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cell r="BE121"/>
          <cell r="BF121"/>
          <cell r="BG121"/>
          <cell r="BH121"/>
          <cell r="BI121"/>
          <cell r="BJ121"/>
          <cell r="BK121"/>
        </row>
        <row r="122">
          <cell r="C122" t="str">
            <v>1.1.4.147.44</v>
          </cell>
          <cell r="D122" t="str">
            <v>Строительство  ВЛ 10 кВ от КТПН 773 до КТПН 2 СТ №52  "Лесное"</v>
          </cell>
          <cell r="E122" t="str">
            <v>F_1.1.4.147.44</v>
          </cell>
          <cell r="F122"/>
          <cell r="G122"/>
          <cell r="H122"/>
          <cell r="I122"/>
          <cell r="J122"/>
          <cell r="K122"/>
          <cell r="L122"/>
          <cell r="M122"/>
          <cell r="N122"/>
          <cell r="O122"/>
          <cell r="P122"/>
          <cell r="Q122">
            <v>7.36</v>
          </cell>
          <cell r="R122"/>
          <cell r="S122"/>
          <cell r="T122"/>
          <cell r="U122"/>
          <cell r="V122"/>
          <cell r="W122"/>
          <cell r="X122"/>
          <cell r="Y122"/>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cell r="BE122"/>
          <cell r="BF122"/>
          <cell r="BG122"/>
          <cell r="BH122"/>
          <cell r="BI122"/>
          <cell r="BJ122"/>
          <cell r="BK122"/>
        </row>
        <row r="123">
          <cell r="C123" t="str">
            <v>1.1.4.147.45</v>
          </cell>
          <cell r="D123" t="str">
            <v>Реконструкция ВЛ 10 кВ Ф.Чернореченский опора № 82/41.</v>
          </cell>
          <cell r="E123" t="str">
            <v>F_1.1.4.147.45</v>
          </cell>
          <cell r="F123"/>
          <cell r="G123"/>
          <cell r="H123"/>
          <cell r="I123"/>
          <cell r="J123"/>
          <cell r="K123"/>
          <cell r="L123"/>
          <cell r="M123"/>
          <cell r="N123"/>
          <cell r="O123"/>
          <cell r="P123"/>
          <cell r="Q123">
            <v>0</v>
          </cell>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cell r="BE123"/>
          <cell r="BF123"/>
          <cell r="BG123"/>
          <cell r="BH123"/>
          <cell r="BI123"/>
          <cell r="BJ123"/>
          <cell r="BK123"/>
        </row>
        <row r="124">
          <cell r="C124" t="str">
            <v>1.1.4.147.46</v>
          </cell>
          <cell r="D124" t="str">
            <v>Строительство КЛ-10кВ от опоры №15 ф.Хлебозавод-1,2 до РП-132 яч.5,6</v>
          </cell>
          <cell r="E124" t="str">
            <v>F_1.1.4.147.46</v>
          </cell>
          <cell r="F124"/>
          <cell r="G124"/>
          <cell r="H124"/>
          <cell r="I124"/>
          <cell r="J124"/>
          <cell r="K124"/>
          <cell r="L124"/>
          <cell r="M124"/>
          <cell r="N124"/>
          <cell r="O124"/>
          <cell r="P124"/>
          <cell r="Q124">
            <v>0.83199999999999996</v>
          </cell>
          <cell r="R124"/>
          <cell r="S124"/>
          <cell r="T124"/>
          <cell r="U124"/>
          <cell r="V124"/>
          <cell r="W124"/>
          <cell r="X124"/>
          <cell r="Y124"/>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cell r="BE124"/>
          <cell r="BF124"/>
          <cell r="BG124"/>
          <cell r="BH124"/>
          <cell r="BI124"/>
          <cell r="BJ124"/>
          <cell r="BK124"/>
        </row>
        <row r="125">
          <cell r="C125" t="str">
            <v>1.1.4.147.47</v>
          </cell>
          <cell r="D125" t="str">
            <v>Строительство  ВЛ 6 кВ от опоры №9  ВЛ 6кВ (ТП-495 яч.4 - КТПН - 692)  до КТПН СТ №13  "Май"</v>
          </cell>
          <cell r="E125" t="str">
            <v>F_1.1.4.147.47</v>
          </cell>
          <cell r="F125"/>
          <cell r="G125"/>
          <cell r="H125"/>
          <cell r="I125"/>
          <cell r="J125"/>
          <cell r="K125"/>
          <cell r="L125"/>
          <cell r="M125"/>
          <cell r="N125"/>
          <cell r="O125"/>
          <cell r="P125"/>
          <cell r="Q125">
            <v>1</v>
          </cell>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cell r="BE125"/>
          <cell r="BF125"/>
          <cell r="BG125"/>
          <cell r="BH125"/>
          <cell r="BI125"/>
          <cell r="BJ125"/>
          <cell r="BK125"/>
        </row>
        <row r="126">
          <cell r="C126" t="str">
            <v>1.1.4.147.48</v>
          </cell>
          <cell r="D126" t="str">
            <v>Реконструкция ВЛ 10 кВ Ф.Чернореченский от опоры № 74, до опоры № 82/4 СОПК №61 "Родничок"</v>
          </cell>
          <cell r="E126" t="str">
            <v>F_1.1.4.147.48</v>
          </cell>
          <cell r="F126"/>
          <cell r="G126"/>
          <cell r="H126"/>
          <cell r="I126"/>
          <cell r="J126"/>
          <cell r="K126"/>
          <cell r="L126"/>
          <cell r="M126"/>
          <cell r="N126"/>
          <cell r="O126"/>
          <cell r="P126"/>
          <cell r="Q126">
            <v>0</v>
          </cell>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cell r="BE126"/>
          <cell r="BF126"/>
          <cell r="BG126"/>
          <cell r="BH126"/>
          <cell r="BI126"/>
          <cell r="BJ126"/>
          <cell r="BK126"/>
        </row>
        <row r="127">
          <cell r="C127" t="str">
            <v>1.1.4.147.49</v>
          </cell>
          <cell r="D127" t="str">
            <v>Строительство КЛ-10кВ РП(ТП)-2х1000кВА ПСО-34-ТП-2х1600кВА ГолдФиш</v>
          </cell>
          <cell r="E127" t="str">
            <v>F_1.1.4.147.49</v>
          </cell>
          <cell r="F127"/>
          <cell r="G127"/>
          <cell r="H127"/>
          <cell r="I127"/>
          <cell r="J127"/>
          <cell r="K127"/>
          <cell r="L127"/>
          <cell r="M127"/>
          <cell r="N127"/>
          <cell r="O127"/>
          <cell r="P127"/>
          <cell r="Q127"/>
          <cell r="R127"/>
          <cell r="S127">
            <v>3.0379999999999998</v>
          </cell>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cell r="BE127"/>
          <cell r="BF127"/>
          <cell r="BG127"/>
          <cell r="BH127"/>
          <cell r="BI127"/>
          <cell r="BJ127"/>
          <cell r="BK127"/>
        </row>
        <row r="128">
          <cell r="C128" t="str">
            <v>1.1.4.147.50</v>
          </cell>
          <cell r="D128" t="str">
            <v>Строительство КЛ-10 кВ от ПС Университет до РП(ТП)-1 2х1000 кВА  Марьина гора</v>
          </cell>
          <cell r="E128" t="str">
            <v>F_1.1.4.147.50</v>
          </cell>
          <cell r="F128"/>
          <cell r="G128"/>
          <cell r="H128"/>
          <cell r="I128"/>
          <cell r="J128"/>
          <cell r="K128"/>
          <cell r="L128"/>
          <cell r="M128"/>
          <cell r="N128"/>
          <cell r="O128"/>
          <cell r="P128"/>
          <cell r="Q128"/>
          <cell r="R128"/>
          <cell r="S128">
            <v>15.731999999999999</v>
          </cell>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cell r="BE128"/>
          <cell r="BF128"/>
          <cell r="BG128"/>
          <cell r="BH128"/>
          <cell r="BI128"/>
          <cell r="BJ128"/>
          <cell r="BK128"/>
        </row>
        <row r="129">
          <cell r="C129" t="str">
            <v>1.1.4.147.51</v>
          </cell>
          <cell r="D129" t="str">
            <v>Строительство КЛ-10 кВ от  РП(ТП)-1 2х1000 кВА Марьина гора до ТП-16 2х1000 кВА  Марьина гора</v>
          </cell>
          <cell r="E129" t="str">
            <v>F_1.1.4.147.51</v>
          </cell>
          <cell r="F129"/>
          <cell r="G129"/>
          <cell r="H129"/>
          <cell r="I129"/>
          <cell r="J129"/>
          <cell r="K129"/>
          <cell r="L129"/>
          <cell r="M129"/>
          <cell r="N129"/>
          <cell r="O129"/>
          <cell r="P129"/>
          <cell r="Q129"/>
          <cell r="R129"/>
          <cell r="S129">
            <v>1.0740000000000001</v>
          </cell>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cell r="BE129"/>
          <cell r="BF129"/>
          <cell r="BG129"/>
          <cell r="BH129"/>
          <cell r="BI129"/>
          <cell r="BJ129"/>
          <cell r="BK129"/>
        </row>
        <row r="130">
          <cell r="C130" t="str">
            <v>1.1.4.147.52</v>
          </cell>
          <cell r="D130" t="str">
            <v>Строительство КЛ-10 кВ от   ТП-16 2х1000 кВА  Марьина гора до  ТП-15 2х1600 кВА Марьина гора</v>
          </cell>
          <cell r="E130" t="str">
            <v>F_1.1.4.147.52</v>
          </cell>
          <cell r="F130"/>
          <cell r="G130"/>
          <cell r="H130"/>
          <cell r="I130"/>
          <cell r="J130"/>
          <cell r="K130"/>
          <cell r="L130"/>
          <cell r="M130"/>
          <cell r="N130"/>
          <cell r="O130"/>
          <cell r="P130"/>
          <cell r="Q130"/>
          <cell r="R130"/>
          <cell r="S130">
            <v>0.69799999999999995</v>
          </cell>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cell r="BE130"/>
          <cell r="BF130"/>
          <cell r="BG130"/>
          <cell r="BH130"/>
          <cell r="BI130"/>
          <cell r="BJ130"/>
          <cell r="BK130"/>
        </row>
        <row r="131">
          <cell r="C131" t="str">
            <v>1.1.4.147.53</v>
          </cell>
          <cell r="D131" t="str">
            <v>Строительство КЛ-10 кВ от  ТП-15 2х1600 кВА Марьина гора до ТП-14 2х1600 кВА Марьина гора</v>
          </cell>
          <cell r="E131" t="str">
            <v>F_1.1.4.147.53</v>
          </cell>
          <cell r="F131"/>
          <cell r="G131"/>
          <cell r="H131"/>
          <cell r="I131"/>
          <cell r="J131"/>
          <cell r="K131"/>
          <cell r="L131"/>
          <cell r="M131"/>
          <cell r="N131"/>
          <cell r="O131"/>
          <cell r="P131"/>
          <cell r="Q131"/>
          <cell r="R131"/>
          <cell r="S131">
            <v>1.1259999999999999</v>
          </cell>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cell r="BE131"/>
          <cell r="BF131"/>
          <cell r="BG131"/>
          <cell r="BH131"/>
          <cell r="BI131"/>
          <cell r="BJ131"/>
          <cell r="BK131"/>
        </row>
        <row r="132">
          <cell r="C132" t="str">
            <v>1.1.4.147.54</v>
          </cell>
          <cell r="D132" t="str">
            <v>Строительство КЛ-10 кВ от ТП-2х1000 кВА мкр. 41 до врезки в КЛ-10 кВ РП-157-БКТП-814</v>
          </cell>
          <cell r="E132" t="str">
            <v>F_1.1.4.147.54</v>
          </cell>
          <cell r="F132"/>
          <cell r="G132"/>
          <cell r="H132"/>
          <cell r="I132"/>
          <cell r="J132"/>
          <cell r="K132"/>
          <cell r="L132"/>
          <cell r="M132"/>
          <cell r="N132"/>
          <cell r="O132"/>
          <cell r="P132"/>
          <cell r="Q132"/>
          <cell r="R132"/>
          <cell r="S132">
            <v>0.69599999999999995</v>
          </cell>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cell r="BE132"/>
          <cell r="BF132"/>
          <cell r="BG132"/>
          <cell r="BH132"/>
          <cell r="BI132"/>
          <cell r="BJ132"/>
          <cell r="BK132"/>
        </row>
        <row r="133">
          <cell r="C133" t="str">
            <v>1.1.4.147.55</v>
          </cell>
          <cell r="D133" t="str">
            <v>Строительство КЛ-10кВ  ТП-884 -КТПН-750</v>
          </cell>
          <cell r="E133" t="str">
            <v>F_1.1.4.147.55</v>
          </cell>
          <cell r="F133"/>
          <cell r="G133"/>
          <cell r="H133"/>
          <cell r="I133"/>
          <cell r="J133"/>
          <cell r="K133"/>
          <cell r="L133"/>
          <cell r="M133"/>
          <cell r="N133"/>
          <cell r="O133"/>
          <cell r="P133"/>
          <cell r="Q133"/>
          <cell r="R133"/>
          <cell r="S133">
            <v>0.622</v>
          </cell>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cell r="BE133"/>
          <cell r="BF133"/>
          <cell r="BG133"/>
          <cell r="BH133"/>
          <cell r="BI133"/>
          <cell r="BJ133"/>
          <cell r="BK133"/>
        </row>
        <row r="134">
          <cell r="C134" t="str">
            <v>1.1.4.147.56</v>
          </cell>
          <cell r="D134" t="str">
            <v>Строительство КЛ-10кВ  БКТП-534-ТП-884</v>
          </cell>
          <cell r="E134" t="str">
            <v>F_1.1.4.147.56</v>
          </cell>
          <cell r="F134"/>
          <cell r="G134"/>
          <cell r="H134"/>
          <cell r="I134"/>
          <cell r="J134"/>
          <cell r="K134"/>
          <cell r="L134"/>
          <cell r="M134"/>
          <cell r="N134"/>
          <cell r="O134"/>
          <cell r="P134"/>
          <cell r="Q134"/>
          <cell r="R134"/>
          <cell r="S134">
            <v>1.3220000000000001</v>
          </cell>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cell r="BE134"/>
          <cell r="BF134"/>
          <cell r="BG134"/>
          <cell r="BH134"/>
          <cell r="BI134"/>
          <cell r="BJ134"/>
          <cell r="BK134"/>
        </row>
        <row r="135">
          <cell r="C135" t="str">
            <v>1.1.4.147.57</v>
          </cell>
          <cell r="D135" t="str">
            <v>Строительство КЛ-10кВ РП-148-ТП-579</v>
          </cell>
          <cell r="E135" t="str">
            <v>F_1.1.4.147.57</v>
          </cell>
          <cell r="F135"/>
          <cell r="G135"/>
          <cell r="H135"/>
          <cell r="I135"/>
          <cell r="J135"/>
          <cell r="K135"/>
          <cell r="L135"/>
          <cell r="M135"/>
          <cell r="N135"/>
          <cell r="O135"/>
          <cell r="P135"/>
          <cell r="Q135"/>
          <cell r="R135"/>
          <cell r="S135">
            <v>1.52</v>
          </cell>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cell r="BE135"/>
          <cell r="BF135"/>
          <cell r="BG135"/>
          <cell r="BH135"/>
          <cell r="BI135"/>
          <cell r="BJ135"/>
          <cell r="BK135"/>
        </row>
        <row r="136">
          <cell r="C136" t="str">
            <v>1.1.4.147.58</v>
          </cell>
          <cell r="D136" t="str">
            <v>Строительство КЛ-10кВ РП-104-ТП-268</v>
          </cell>
          <cell r="E136" t="str">
            <v>F_1.1.4.147.58</v>
          </cell>
          <cell r="F136"/>
          <cell r="G136"/>
          <cell r="H136"/>
          <cell r="I136"/>
          <cell r="J136"/>
          <cell r="K136"/>
          <cell r="L136"/>
          <cell r="M136"/>
          <cell r="N136"/>
          <cell r="O136"/>
          <cell r="P136"/>
          <cell r="Q136"/>
          <cell r="R136"/>
          <cell r="S136"/>
          <cell r="T136"/>
          <cell r="U136">
            <v>1.012</v>
          </cell>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cell r="BE136"/>
          <cell r="BF136"/>
          <cell r="BG136"/>
          <cell r="BH136"/>
          <cell r="BI136"/>
          <cell r="BJ136"/>
          <cell r="BK136"/>
        </row>
        <row r="137">
          <cell r="C137" t="str">
            <v>1.1.4.147.59</v>
          </cell>
          <cell r="D137" t="str">
            <v>Строительство КЛ-10кВ РП-105-ТП-268</v>
          </cell>
          <cell r="E137" t="str">
            <v>F_1.1.4.147.59</v>
          </cell>
          <cell r="F137"/>
          <cell r="G137"/>
          <cell r="H137"/>
          <cell r="I137"/>
          <cell r="J137"/>
          <cell r="K137"/>
          <cell r="L137"/>
          <cell r="M137"/>
          <cell r="N137"/>
          <cell r="O137"/>
          <cell r="P137"/>
          <cell r="Q137"/>
          <cell r="R137"/>
          <cell r="S137"/>
          <cell r="T137"/>
          <cell r="U137">
            <v>1.224</v>
          </cell>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cell r="BE137"/>
          <cell r="BF137"/>
          <cell r="BG137"/>
          <cell r="BH137"/>
          <cell r="BI137"/>
          <cell r="BJ137"/>
          <cell r="BK137"/>
        </row>
        <row r="138">
          <cell r="C138" t="str">
            <v>1.1.4.147.60</v>
          </cell>
          <cell r="D138" t="str">
            <v xml:space="preserve"> Строительство КЛ-10кВ от ТП-2х2500кВА стр. 56 мкр. 30  - РП-161</v>
          </cell>
          <cell r="E138" t="str">
            <v>F_1.1.4.147.60</v>
          </cell>
          <cell r="F138"/>
          <cell r="G138"/>
          <cell r="H138"/>
          <cell r="I138"/>
          <cell r="J138"/>
          <cell r="K138"/>
          <cell r="L138"/>
          <cell r="M138"/>
          <cell r="N138"/>
          <cell r="O138"/>
          <cell r="P138"/>
          <cell r="Q138">
            <v>1.39</v>
          </cell>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cell r="BE138"/>
          <cell r="BF138"/>
          <cell r="BG138"/>
          <cell r="BH138"/>
          <cell r="BI138"/>
          <cell r="BJ138"/>
          <cell r="BK138"/>
        </row>
        <row r="139">
          <cell r="C139" t="str">
            <v>1.1.4.147.61</v>
          </cell>
          <cell r="D139" t="str">
            <v>Строительство  КЛ-10кВ от РП-ЖБИ яч 8,17 до опоры №1   ВЛ-10кВ фидер РП-ЖБИ-поселок Звездный</v>
          </cell>
          <cell r="E139" t="str">
            <v>F_1.1.4.147.61</v>
          </cell>
          <cell r="F139"/>
          <cell r="G139"/>
          <cell r="H139"/>
          <cell r="I139"/>
          <cell r="J139"/>
          <cell r="K139"/>
          <cell r="L139"/>
          <cell r="M139"/>
          <cell r="N139"/>
          <cell r="O139"/>
          <cell r="P139"/>
          <cell r="Q139"/>
          <cell r="R139"/>
          <cell r="S139"/>
          <cell r="T139"/>
          <cell r="U139">
            <v>0.65</v>
          </cell>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cell r="BE139"/>
          <cell r="BF139"/>
          <cell r="BG139"/>
          <cell r="BH139"/>
          <cell r="BI139"/>
          <cell r="BJ139"/>
          <cell r="BK139"/>
        </row>
        <row r="140">
          <cell r="C140" t="str">
            <v>1.1.4.147.62</v>
          </cell>
          <cell r="D140" t="str">
            <v>Строительство  2КЛ-10 кВ РП-143-РП-134</v>
          </cell>
          <cell r="E140" t="str">
            <v>F_1.1.4.147.62</v>
          </cell>
          <cell r="F140"/>
          <cell r="G140"/>
          <cell r="H140"/>
          <cell r="I140"/>
          <cell r="J140"/>
          <cell r="K140"/>
          <cell r="L140"/>
          <cell r="M140"/>
          <cell r="N140"/>
          <cell r="O140"/>
          <cell r="P140"/>
          <cell r="Q140"/>
          <cell r="R140"/>
          <cell r="S140"/>
          <cell r="T140"/>
          <cell r="U140">
            <v>2.9220000000000002</v>
          </cell>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cell r="AZ140"/>
          <cell r="BA140"/>
          <cell r="BB140"/>
          <cell r="BC140"/>
          <cell r="BD140"/>
          <cell r="BE140"/>
          <cell r="BF140"/>
          <cell r="BG140"/>
          <cell r="BH140"/>
          <cell r="BI140"/>
          <cell r="BJ140"/>
          <cell r="BK140"/>
        </row>
        <row r="141">
          <cell r="C141" t="str">
            <v>1.1.4.154</v>
          </cell>
          <cell r="D141" t="str">
            <v>Строительство ВЛ-0,4кВ ДНТ  "ДРУЖБА"</v>
          </cell>
          <cell r="E141" t="str">
            <v>С_1.1.4.154</v>
          </cell>
          <cell r="F141"/>
          <cell r="G141"/>
          <cell r="H141"/>
          <cell r="I141"/>
          <cell r="J141"/>
          <cell r="K141"/>
          <cell r="L141">
            <v>3.5</v>
          </cell>
          <cell r="M141"/>
          <cell r="N141">
            <v>7.57</v>
          </cell>
          <cell r="O141"/>
          <cell r="P141">
            <v>0</v>
          </cell>
          <cell r="Q141">
            <v>0</v>
          </cell>
          <cell r="R141"/>
          <cell r="S141"/>
          <cell r="T141"/>
          <cell r="U141"/>
          <cell r="V141"/>
          <cell r="W141"/>
          <cell r="X141"/>
          <cell r="Y141"/>
          <cell r="Z141"/>
          <cell r="AA141"/>
          <cell r="AB141"/>
          <cell r="AC141"/>
          <cell r="AD141"/>
          <cell r="AE141"/>
          <cell r="AF141"/>
          <cell r="AG141"/>
          <cell r="AH141"/>
          <cell r="AI141"/>
          <cell r="AJ141"/>
          <cell r="AK141"/>
          <cell r="AL141"/>
          <cell r="AM141"/>
          <cell r="AN141"/>
          <cell r="AO141"/>
          <cell r="AP141"/>
          <cell r="AQ141"/>
          <cell r="AR141"/>
          <cell r="AS141"/>
          <cell r="AT141"/>
          <cell r="AU141"/>
          <cell r="AV141"/>
          <cell r="AW141"/>
          <cell r="AX141"/>
          <cell r="AY141"/>
          <cell r="AZ141"/>
          <cell r="BA141"/>
          <cell r="BB141"/>
          <cell r="BC141"/>
          <cell r="BD141"/>
          <cell r="BE141"/>
          <cell r="BF141"/>
          <cell r="BG141"/>
          <cell r="BH141"/>
          <cell r="BI141"/>
          <cell r="BJ141"/>
          <cell r="BK141"/>
        </row>
        <row r="142">
          <cell r="C142" t="str">
            <v>1.1.4.156</v>
          </cell>
          <cell r="D142" t="str">
            <v>Строительство ВЛ-0,4кВ  СТ 52 "Лесное"</v>
          </cell>
          <cell r="E142" t="str">
            <v>С_1.1.4.156</v>
          </cell>
          <cell r="F142"/>
          <cell r="G142"/>
          <cell r="H142"/>
          <cell r="I142"/>
          <cell r="J142"/>
          <cell r="K142"/>
          <cell r="L142"/>
          <cell r="M142"/>
          <cell r="N142"/>
          <cell r="O142">
            <v>4.5</v>
          </cell>
          <cell r="P142">
            <v>3.5</v>
          </cell>
          <cell r="Q142">
            <v>3.5</v>
          </cell>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cell r="AZ142"/>
          <cell r="BA142"/>
          <cell r="BB142"/>
          <cell r="BC142"/>
          <cell r="BD142"/>
          <cell r="BE142"/>
          <cell r="BF142"/>
          <cell r="BG142"/>
          <cell r="BH142"/>
          <cell r="BI142"/>
          <cell r="BJ142"/>
          <cell r="BK142"/>
        </row>
        <row r="143">
          <cell r="C143" t="str">
            <v>1.1.4.159</v>
          </cell>
          <cell r="D143" t="str">
            <v>Строительство ВЛ-0,4кВ от КТПН ПСДСК  "Подводник"</v>
          </cell>
          <cell r="E143" t="str">
            <v>С_1.1.4.159</v>
          </cell>
          <cell r="F143"/>
          <cell r="G143"/>
          <cell r="H143"/>
          <cell r="I143"/>
          <cell r="J143"/>
          <cell r="K143"/>
          <cell r="L143"/>
          <cell r="M143"/>
          <cell r="N143"/>
          <cell r="O143"/>
          <cell r="P143"/>
          <cell r="Q143">
            <v>6.1609999999999996</v>
          </cell>
          <cell r="R143"/>
          <cell r="S143"/>
          <cell r="T143">
            <v>3.5</v>
          </cell>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cell r="AZ143"/>
          <cell r="BA143"/>
          <cell r="BB143"/>
          <cell r="BC143"/>
          <cell r="BD143"/>
          <cell r="BE143"/>
          <cell r="BF143"/>
          <cell r="BG143"/>
          <cell r="BH143"/>
          <cell r="BI143"/>
          <cell r="BJ143"/>
          <cell r="BK143"/>
        </row>
        <row r="144">
          <cell r="C144" t="str">
            <v>1.1.4.160</v>
          </cell>
          <cell r="D144" t="str">
            <v>Строительство ВЛ 0,4  от КТПН СОПК № 61  "Родничок"</v>
          </cell>
          <cell r="E144" t="str">
            <v>С_1.1.4.160</v>
          </cell>
          <cell r="F144"/>
          <cell r="G144"/>
          <cell r="H144"/>
          <cell r="I144"/>
          <cell r="J144"/>
          <cell r="K144"/>
          <cell r="L144"/>
          <cell r="M144"/>
          <cell r="N144"/>
          <cell r="O144"/>
          <cell r="P144"/>
          <cell r="Q144">
            <v>1.248</v>
          </cell>
          <cell r="R144"/>
          <cell r="S144"/>
          <cell r="T144">
            <v>3.5</v>
          </cell>
          <cell r="U144"/>
          <cell r="V144"/>
          <cell r="W144"/>
          <cell r="X144"/>
          <cell r="Y144"/>
          <cell r="Z144"/>
          <cell r="AA144"/>
          <cell r="AB144"/>
          <cell r="AC144"/>
          <cell r="AD144"/>
          <cell r="AE144"/>
          <cell r="AF144"/>
          <cell r="AG144"/>
          <cell r="AH144"/>
          <cell r="AI144"/>
          <cell r="AJ144"/>
          <cell r="AK144"/>
          <cell r="AL144"/>
          <cell r="AM144"/>
          <cell r="AN144"/>
          <cell r="AO144"/>
          <cell r="AP144"/>
          <cell r="AQ144"/>
          <cell r="AR144"/>
          <cell r="AS144"/>
          <cell r="AT144"/>
          <cell r="AU144"/>
          <cell r="AV144"/>
          <cell r="AW144"/>
          <cell r="AX144"/>
          <cell r="AY144"/>
          <cell r="AZ144"/>
          <cell r="BA144"/>
          <cell r="BB144"/>
          <cell r="BC144"/>
          <cell r="BD144"/>
          <cell r="BE144"/>
          <cell r="BF144"/>
          <cell r="BG144"/>
          <cell r="BH144"/>
          <cell r="BI144"/>
          <cell r="BJ144"/>
          <cell r="BK144"/>
        </row>
        <row r="145">
          <cell r="C145" t="str">
            <v>1.1.4.162</v>
          </cell>
          <cell r="D145" t="str">
            <v>Строительство ВЛ 0,4 кВ от КТПН  СТ №13 "Май"</v>
          </cell>
          <cell r="E145" t="str">
            <v>С_1.1.4.162</v>
          </cell>
          <cell r="F145"/>
          <cell r="G145"/>
          <cell r="H145"/>
          <cell r="I145"/>
          <cell r="J145"/>
          <cell r="K145"/>
          <cell r="L145"/>
          <cell r="M145"/>
          <cell r="N145"/>
          <cell r="O145"/>
          <cell r="P145"/>
          <cell r="Q145">
            <v>2.3279999999999998</v>
          </cell>
          <cell r="R145"/>
          <cell r="S145"/>
          <cell r="T145">
            <v>3.5</v>
          </cell>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cell r="AZ145"/>
          <cell r="BA145"/>
          <cell r="BB145"/>
          <cell r="BC145"/>
          <cell r="BD145"/>
          <cell r="BE145"/>
          <cell r="BF145"/>
          <cell r="BG145"/>
          <cell r="BH145"/>
          <cell r="BI145"/>
          <cell r="BJ145"/>
          <cell r="BK145"/>
        </row>
        <row r="146">
          <cell r="C146" t="str">
            <v>1.1.4.168</v>
          </cell>
          <cell r="D146" t="str">
            <v>Строительство  ВЛ-0,4 кВ от КТПН -757, от КТПН-758 ПК Садовое товарищество № 7</v>
          </cell>
          <cell r="E146" t="str">
            <v>С_1.1.4.168</v>
          </cell>
          <cell r="F146"/>
          <cell r="G146"/>
          <cell r="H146"/>
          <cell r="I146"/>
          <cell r="J146"/>
          <cell r="K146"/>
          <cell r="L146"/>
          <cell r="M146"/>
          <cell r="N146">
            <v>4.7279999999999998</v>
          </cell>
          <cell r="O146"/>
          <cell r="P146"/>
          <cell r="Q146">
            <v>4.7279999999999998</v>
          </cell>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cell r="AZ146"/>
          <cell r="BA146"/>
          <cell r="BB146"/>
          <cell r="BC146"/>
          <cell r="BD146"/>
          <cell r="BE146"/>
          <cell r="BF146"/>
          <cell r="BG146"/>
          <cell r="BH146"/>
          <cell r="BI146"/>
          <cell r="BJ146"/>
          <cell r="BK146"/>
        </row>
        <row r="147">
          <cell r="C147" t="str">
            <v>1.1.4.192</v>
          </cell>
          <cell r="D147" t="str">
            <v>Строительство ВЛ-0,4кВ СНТ Дзержинец</v>
          </cell>
          <cell r="E147" t="str">
            <v>С_1.1.4.192</v>
          </cell>
          <cell r="F147"/>
          <cell r="G147"/>
          <cell r="H147"/>
          <cell r="I147"/>
          <cell r="J147"/>
          <cell r="K147"/>
          <cell r="L147"/>
          <cell r="M147"/>
          <cell r="N147"/>
          <cell r="O147">
            <v>8</v>
          </cell>
          <cell r="P147"/>
          <cell r="Q147"/>
          <cell r="R147">
            <v>3.5</v>
          </cell>
          <cell r="S147"/>
          <cell r="T147"/>
          <cell r="U147">
            <v>1.7777777777777777</v>
          </cell>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cell r="AZ147"/>
          <cell r="BA147"/>
          <cell r="BB147"/>
          <cell r="BC147"/>
          <cell r="BD147"/>
          <cell r="BE147"/>
          <cell r="BF147"/>
          <cell r="BG147"/>
          <cell r="BH147"/>
          <cell r="BI147"/>
          <cell r="BJ147"/>
          <cell r="BK147"/>
        </row>
        <row r="148">
          <cell r="C148" t="str">
            <v>1.1.4.217</v>
          </cell>
          <cell r="D148" t="str">
            <v xml:space="preserve">Строительство КЛ-0,4кВ ТП-2х1000кВА мкр.27А Югорская 38 </v>
          </cell>
          <cell r="E148" t="str">
            <v>E_1.1.4.217</v>
          </cell>
          <cell r="F148"/>
          <cell r="G148"/>
          <cell r="H148"/>
          <cell r="I148"/>
          <cell r="J148"/>
          <cell r="K148"/>
          <cell r="L148"/>
          <cell r="M148"/>
          <cell r="N148">
            <v>0.83</v>
          </cell>
          <cell r="O148"/>
          <cell r="P148"/>
          <cell r="Q148">
            <v>0.83</v>
          </cell>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cell r="AZ148"/>
          <cell r="BA148"/>
          <cell r="BB148"/>
          <cell r="BC148"/>
          <cell r="BD148"/>
          <cell r="BE148"/>
          <cell r="BF148"/>
          <cell r="BG148"/>
          <cell r="BH148"/>
          <cell r="BI148"/>
          <cell r="BJ148"/>
          <cell r="BK148"/>
        </row>
        <row r="149">
          <cell r="C149" t="str">
            <v>1.1.4.218</v>
          </cell>
          <cell r="D149" t="str">
            <v xml:space="preserve">Строительство КЛ-0,4кВ ТП-2х1000кВА мкр.27А Югорская 38/1 </v>
          </cell>
          <cell r="E149" t="str">
            <v>E_1.1.4.218</v>
          </cell>
          <cell r="F149"/>
          <cell r="G149"/>
          <cell r="H149"/>
          <cell r="I149"/>
          <cell r="J149"/>
          <cell r="K149"/>
          <cell r="L149"/>
          <cell r="M149"/>
          <cell r="N149">
            <v>0.23799999999999999</v>
          </cell>
          <cell r="O149"/>
          <cell r="P149"/>
          <cell r="Q149">
            <v>0.23799999999999999</v>
          </cell>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cell r="AZ149"/>
          <cell r="BA149"/>
          <cell r="BB149"/>
          <cell r="BC149"/>
          <cell r="BD149"/>
          <cell r="BE149"/>
          <cell r="BF149"/>
          <cell r="BG149"/>
          <cell r="BH149"/>
          <cell r="BI149"/>
          <cell r="BJ149"/>
          <cell r="BK149"/>
        </row>
        <row r="150">
          <cell r="C150" t="str">
            <v>1.1.4.219</v>
          </cell>
          <cell r="D150" t="str">
            <v xml:space="preserve">Строительство КЛ-0,4кВ ТП-2х1000кВА мкр.27А КРП-1 СГМУП "ГТС" </v>
          </cell>
          <cell r="E150" t="str">
            <v>E_1.1.4.219</v>
          </cell>
          <cell r="F150"/>
          <cell r="G150"/>
          <cell r="H150"/>
          <cell r="I150"/>
          <cell r="J150"/>
          <cell r="K150"/>
          <cell r="L150"/>
          <cell r="M150"/>
          <cell r="N150">
            <v>0.35799999999999998</v>
          </cell>
          <cell r="O150"/>
          <cell r="P150"/>
          <cell r="Q150">
            <v>0.35799999999999998</v>
          </cell>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cell r="BE150"/>
          <cell r="BF150"/>
          <cell r="BG150"/>
          <cell r="BH150"/>
          <cell r="BI150"/>
          <cell r="BJ150"/>
          <cell r="BK150"/>
        </row>
        <row r="151">
          <cell r="C151" t="str">
            <v>1.1.4.220</v>
          </cell>
          <cell r="D151" t="str">
            <v>Строительство КЛ-0,4кВ ТП-267 ул.Майская,6/2</v>
          </cell>
          <cell r="E151" t="str">
            <v>F_1.1.4.220</v>
          </cell>
          <cell r="F151"/>
          <cell r="G151"/>
          <cell r="H151"/>
          <cell r="I151"/>
          <cell r="J151"/>
          <cell r="K151"/>
          <cell r="L151"/>
          <cell r="M151"/>
          <cell r="N151"/>
          <cell r="O151"/>
          <cell r="P151"/>
          <cell r="Q151">
            <v>0.77</v>
          </cell>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cell r="BE151"/>
          <cell r="BF151"/>
          <cell r="BG151"/>
          <cell r="BH151"/>
          <cell r="BI151"/>
          <cell r="BJ151"/>
          <cell r="BK151"/>
        </row>
        <row r="152">
          <cell r="C152" t="str">
            <v>1.1.4.221</v>
          </cell>
          <cell r="D152" t="str">
            <v>Строительство КЛ-0,4кВ от ТП-353 до ул. Профсоюзов, 50</v>
          </cell>
          <cell r="E152" t="str">
            <v>F_1.1.4.221</v>
          </cell>
          <cell r="F152"/>
          <cell r="G152"/>
          <cell r="H152"/>
          <cell r="I152"/>
          <cell r="J152"/>
          <cell r="K152"/>
          <cell r="L152"/>
          <cell r="M152"/>
          <cell r="N152"/>
          <cell r="O152"/>
          <cell r="P152"/>
          <cell r="Q152">
            <v>0.33200000000000002</v>
          </cell>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cell r="BE152"/>
          <cell r="BF152"/>
          <cell r="BG152"/>
          <cell r="BH152"/>
          <cell r="BI152"/>
          <cell r="BJ152"/>
          <cell r="BK152"/>
        </row>
        <row r="153">
          <cell r="C153" t="str">
            <v>1.1.4.222</v>
          </cell>
          <cell r="D153" t="str">
            <v>Строительство КЛ-0,4кВ ТП-2х1600кВА ГолдФиш-Механизаторов 7_2</v>
          </cell>
          <cell r="E153" t="str">
            <v>F_1.1.4.222</v>
          </cell>
          <cell r="F153"/>
          <cell r="G153"/>
          <cell r="H153"/>
          <cell r="I153"/>
          <cell r="J153"/>
          <cell r="K153"/>
          <cell r="L153"/>
          <cell r="M153"/>
          <cell r="N153"/>
          <cell r="O153"/>
          <cell r="P153"/>
          <cell r="Q153"/>
          <cell r="R153"/>
          <cell r="S153">
            <v>0.21199999999999999</v>
          </cell>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cell r="BE153"/>
          <cell r="BF153"/>
          <cell r="BG153"/>
          <cell r="BH153"/>
          <cell r="BI153"/>
          <cell r="BJ153"/>
          <cell r="BK153"/>
        </row>
        <row r="154">
          <cell r="C154" t="str">
            <v>1.1.4.223</v>
          </cell>
          <cell r="D154" t="str">
            <v>Строительсво КЛ-0,4кВ ТП-2х1600кВА ГолдФиш-ЦТП-89</v>
          </cell>
          <cell r="E154" t="str">
            <v>F_1.1.4.223</v>
          </cell>
          <cell r="F154"/>
          <cell r="G154"/>
          <cell r="H154"/>
          <cell r="I154"/>
          <cell r="J154"/>
          <cell r="K154"/>
          <cell r="L154"/>
          <cell r="M154"/>
          <cell r="N154"/>
          <cell r="O154"/>
          <cell r="P154"/>
          <cell r="Q154"/>
          <cell r="R154"/>
          <cell r="S154">
            <v>0.54400000000000004</v>
          </cell>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cell r="BE154"/>
          <cell r="BF154"/>
          <cell r="BG154"/>
          <cell r="BH154"/>
          <cell r="BI154"/>
          <cell r="BJ154"/>
          <cell r="BK154"/>
        </row>
        <row r="155">
          <cell r="C155" t="str">
            <v>1.1.4.224</v>
          </cell>
          <cell r="D155" t="str">
            <v>Строительство КЛ-0,4кВ РП-111-Пушкина,5</v>
          </cell>
          <cell r="E155" t="str">
            <v>F_1.1.4.224</v>
          </cell>
          <cell r="F155"/>
          <cell r="G155"/>
          <cell r="H155"/>
          <cell r="I155"/>
          <cell r="J155"/>
          <cell r="K155"/>
          <cell r="L155"/>
          <cell r="M155"/>
          <cell r="N155"/>
          <cell r="O155"/>
          <cell r="P155"/>
          <cell r="Q155"/>
          <cell r="R155"/>
          <cell r="S155">
            <v>0.38</v>
          </cell>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cell r="BE155"/>
          <cell r="BF155"/>
          <cell r="BG155"/>
          <cell r="BH155"/>
          <cell r="BI155"/>
          <cell r="BJ155"/>
          <cell r="BK155"/>
        </row>
        <row r="156">
          <cell r="C156" t="str">
            <v>1.1.4.225</v>
          </cell>
          <cell r="D156" t="str">
            <v>Строительство КЛ-0,4кВ ТП-248-Кукуевицкого 8/1</v>
          </cell>
          <cell r="E156" t="str">
            <v>F_1.1.4.225</v>
          </cell>
          <cell r="F156"/>
          <cell r="G156"/>
          <cell r="H156"/>
          <cell r="I156"/>
          <cell r="J156"/>
          <cell r="K156"/>
          <cell r="L156"/>
          <cell r="M156"/>
          <cell r="N156"/>
          <cell r="O156"/>
          <cell r="P156"/>
          <cell r="Q156"/>
          <cell r="R156"/>
          <cell r="S156">
            <v>0.224</v>
          </cell>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cell r="BE156"/>
          <cell r="BF156"/>
          <cell r="BG156"/>
          <cell r="BH156"/>
          <cell r="BI156"/>
          <cell r="BJ156"/>
          <cell r="BK156"/>
        </row>
        <row r="157">
          <cell r="C157" t="str">
            <v>1.1.4.226</v>
          </cell>
          <cell r="D157" t="str">
            <v>Строительство КЛ-0,4кВ ТП-248-Кукуевицкого 10/4</v>
          </cell>
          <cell r="E157" t="str">
            <v>F_1.1.4.226</v>
          </cell>
          <cell r="F157"/>
          <cell r="G157"/>
          <cell r="H157"/>
          <cell r="I157"/>
          <cell r="J157"/>
          <cell r="K157"/>
          <cell r="L157"/>
          <cell r="M157"/>
          <cell r="N157"/>
          <cell r="O157"/>
          <cell r="P157"/>
          <cell r="Q157"/>
          <cell r="R157"/>
          <cell r="S157">
            <v>5.8000000000000003E-2</v>
          </cell>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cell r="BE157"/>
          <cell r="BF157"/>
          <cell r="BG157"/>
          <cell r="BH157"/>
          <cell r="BI157"/>
          <cell r="BJ157"/>
          <cell r="BK157"/>
        </row>
        <row r="158">
          <cell r="C158" t="str">
            <v>1.1.4.227</v>
          </cell>
          <cell r="D158" t="str">
            <v>Строительство КЛ-0,4кВ ТП-248-Кукуевицкого 10/5</v>
          </cell>
          <cell r="E158" t="str">
            <v>F_1.1.4.227</v>
          </cell>
          <cell r="F158"/>
          <cell r="G158"/>
          <cell r="H158"/>
          <cell r="I158"/>
          <cell r="J158"/>
          <cell r="K158"/>
          <cell r="L158"/>
          <cell r="M158"/>
          <cell r="N158"/>
          <cell r="O158"/>
          <cell r="P158"/>
          <cell r="Q158"/>
          <cell r="R158"/>
          <cell r="S158">
            <v>0.23200000000000001</v>
          </cell>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cell r="BE158"/>
          <cell r="BF158"/>
          <cell r="BG158"/>
          <cell r="BH158"/>
          <cell r="BI158"/>
          <cell r="BJ158"/>
          <cell r="BK158"/>
        </row>
        <row r="159">
          <cell r="C159" t="str">
            <v>1.1.4.228</v>
          </cell>
          <cell r="D159" t="str">
            <v>Строительство КЛ-0,4кВ ТП-392 до 30 лет Победы,3А</v>
          </cell>
          <cell r="E159" t="str">
            <v>F_1.1.4.228</v>
          </cell>
          <cell r="F159"/>
          <cell r="G159"/>
          <cell r="H159"/>
          <cell r="I159"/>
          <cell r="J159"/>
          <cell r="K159"/>
          <cell r="L159"/>
          <cell r="M159"/>
          <cell r="N159"/>
          <cell r="O159"/>
          <cell r="P159"/>
          <cell r="Q159"/>
          <cell r="R159"/>
          <cell r="S159">
            <v>0.26800000000000002</v>
          </cell>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cell r="BE159"/>
          <cell r="BF159"/>
          <cell r="BG159"/>
          <cell r="BH159"/>
          <cell r="BI159"/>
          <cell r="BJ159"/>
          <cell r="BK159"/>
        </row>
        <row r="160">
          <cell r="C160" t="str">
            <v>1.1.4.229</v>
          </cell>
          <cell r="D160" t="str">
            <v>Строительство КЛ-0,4кВ ТП-392 до ж/д Ленина,28</v>
          </cell>
          <cell r="E160" t="str">
            <v>F_1.1.4.229</v>
          </cell>
          <cell r="F160"/>
          <cell r="G160"/>
          <cell r="H160"/>
          <cell r="I160"/>
          <cell r="J160"/>
          <cell r="K160"/>
          <cell r="L160"/>
          <cell r="M160"/>
          <cell r="N160"/>
          <cell r="O160"/>
          <cell r="P160"/>
          <cell r="Q160"/>
          <cell r="R160"/>
          <cell r="S160">
            <v>0.29199999999999998</v>
          </cell>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cell r="BE160"/>
          <cell r="BF160"/>
          <cell r="BG160"/>
          <cell r="BH160"/>
          <cell r="BI160"/>
          <cell r="BJ160"/>
          <cell r="BK160"/>
        </row>
        <row r="161">
          <cell r="C161" t="str">
            <v>1.1.4.230</v>
          </cell>
          <cell r="D161" t="str">
            <v>Строительство КЛ-0,4кВ ТП-349-ДК Камертон</v>
          </cell>
          <cell r="E161" t="str">
            <v>F_1.1.4.230</v>
          </cell>
          <cell r="F161"/>
          <cell r="G161"/>
          <cell r="H161"/>
          <cell r="I161"/>
          <cell r="J161"/>
          <cell r="K161"/>
          <cell r="L161"/>
          <cell r="M161"/>
          <cell r="N161"/>
          <cell r="O161"/>
          <cell r="P161"/>
          <cell r="Q161"/>
          <cell r="R161"/>
          <cell r="S161"/>
          <cell r="T161"/>
          <cell r="U161">
            <v>0.224</v>
          </cell>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cell r="BE161"/>
          <cell r="BF161"/>
          <cell r="BG161"/>
          <cell r="BH161"/>
          <cell r="BI161"/>
          <cell r="BJ161"/>
          <cell r="BK161"/>
        </row>
        <row r="162">
          <cell r="C162" t="str">
            <v>1.1.4.231</v>
          </cell>
          <cell r="D162" t="str">
            <v>Строительство КЛ-0,4 кВ   ТП-208 до ВРУ д/с "Василек" по адресу ул.Нефтяников,27/1</v>
          </cell>
          <cell r="E162" t="str">
            <v>F_1.1.4.231</v>
          </cell>
          <cell r="F162"/>
          <cell r="G162"/>
          <cell r="H162"/>
          <cell r="I162"/>
          <cell r="J162"/>
          <cell r="K162"/>
          <cell r="L162"/>
          <cell r="M162"/>
          <cell r="N162"/>
          <cell r="O162"/>
          <cell r="P162"/>
          <cell r="Q162"/>
          <cell r="R162"/>
          <cell r="S162"/>
          <cell r="T162"/>
          <cell r="U162">
            <v>0.44</v>
          </cell>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cell r="BE162"/>
          <cell r="BF162"/>
          <cell r="BG162"/>
          <cell r="BH162"/>
          <cell r="BI162"/>
          <cell r="BJ162"/>
          <cell r="BK162"/>
        </row>
        <row r="163">
          <cell r="C163" t="str">
            <v>1.1.4.232</v>
          </cell>
          <cell r="D163" t="str">
            <v xml:space="preserve">Строительство КЛ-0,4кВ ТП-276-Бахилова,3 </v>
          </cell>
          <cell r="E163" t="str">
            <v>F_1.1.4.232</v>
          </cell>
          <cell r="F163"/>
          <cell r="G163"/>
          <cell r="H163"/>
          <cell r="I163"/>
          <cell r="J163"/>
          <cell r="K163"/>
          <cell r="L163"/>
          <cell r="M163"/>
          <cell r="N163"/>
          <cell r="O163"/>
          <cell r="P163"/>
          <cell r="Q163"/>
          <cell r="R163"/>
          <cell r="S163"/>
          <cell r="T163"/>
          <cell r="U163">
            <v>0.34200000000000003</v>
          </cell>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cell r="AZ163"/>
          <cell r="BA163"/>
          <cell r="BB163"/>
          <cell r="BC163"/>
          <cell r="BD163"/>
          <cell r="BE163"/>
          <cell r="BF163"/>
          <cell r="BG163"/>
          <cell r="BH163"/>
          <cell r="BI163"/>
          <cell r="BJ163"/>
          <cell r="BK163"/>
        </row>
        <row r="164">
          <cell r="C164" t="str">
            <v>1.2.1.8</v>
          </cell>
          <cell r="D164" t="str">
            <v>Реконструкция оборудования РП-114</v>
          </cell>
          <cell r="E164" t="str">
            <v>С_1.2.1.8</v>
          </cell>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v>1.26</v>
          </cell>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cell r="BE164"/>
          <cell r="BF164"/>
          <cell r="BG164"/>
          <cell r="BH164"/>
          <cell r="BI164"/>
          <cell r="BJ164"/>
          <cell r="BK164"/>
        </row>
        <row r="165">
          <cell r="C165" t="str">
            <v>1.2.1.10.7</v>
          </cell>
          <cell r="D165" t="str">
            <v>Реконструкция оборудования РП-100</v>
          </cell>
          <cell r="E165" t="str">
            <v>F_1.2.1.10.7</v>
          </cell>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cell r="BE165"/>
          <cell r="BF165"/>
          <cell r="BG165"/>
          <cell r="BH165"/>
          <cell r="BI165"/>
          <cell r="BJ165"/>
          <cell r="BK165"/>
        </row>
        <row r="166">
          <cell r="C166" t="str">
            <v>1.2.1.10.8</v>
          </cell>
          <cell r="D166" t="str">
            <v>Реконструкция оборудования РП-108</v>
          </cell>
          <cell r="E166" t="str">
            <v>F_1.2.1.10.8</v>
          </cell>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cell r="BE166"/>
          <cell r="BF166"/>
          <cell r="BG166"/>
          <cell r="BH166"/>
          <cell r="BI166"/>
          <cell r="BJ166"/>
          <cell r="BK166"/>
        </row>
        <row r="167">
          <cell r="C167" t="str">
            <v>1.2.1.10.9</v>
          </cell>
          <cell r="D167" t="str">
            <v>Реконструкция оборудования РП-161</v>
          </cell>
          <cell r="E167" t="str">
            <v>F_1.2.1.10.9</v>
          </cell>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cell r="BE167"/>
          <cell r="BF167"/>
          <cell r="BG167"/>
          <cell r="BH167"/>
          <cell r="BI167"/>
          <cell r="BJ167"/>
          <cell r="BK167"/>
        </row>
        <row r="168">
          <cell r="C168" t="str">
            <v>1.2.1.10.10</v>
          </cell>
          <cell r="D168" t="str">
            <v>Реконструкция оборудования  РП-153</v>
          </cell>
          <cell r="E168" t="str">
            <v>F_1.2.1.10.10</v>
          </cell>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cell r="BE168"/>
          <cell r="BF168"/>
          <cell r="BG168"/>
          <cell r="BH168"/>
          <cell r="BI168"/>
          <cell r="BJ168"/>
          <cell r="BK168"/>
        </row>
        <row r="169">
          <cell r="C169" t="str">
            <v>1.2.1.10.11</v>
          </cell>
          <cell r="D169" t="str">
            <v>Реконструкция оборудования  РП-133</v>
          </cell>
          <cell r="E169" t="str">
            <v>F_1.2.1.10.11</v>
          </cell>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cell r="BE169"/>
          <cell r="BF169"/>
          <cell r="BG169"/>
          <cell r="BH169"/>
          <cell r="BI169"/>
          <cell r="BJ169"/>
          <cell r="BK169"/>
        </row>
        <row r="170">
          <cell r="C170" t="str">
            <v>1.2.1.10.12</v>
          </cell>
          <cell r="D170" t="str">
            <v>Реконструкция оборудования РП-121 Взлетный 7</v>
          </cell>
          <cell r="E170" t="str">
            <v>F_1.2.1.10.12</v>
          </cell>
          <cell r="F170"/>
          <cell r="G170"/>
          <cell r="H170"/>
          <cell r="I170"/>
          <cell r="J170"/>
          <cell r="K170"/>
          <cell r="L170"/>
          <cell r="M170"/>
          <cell r="N170"/>
          <cell r="O170"/>
          <cell r="P170"/>
          <cell r="Q170"/>
          <cell r="R170"/>
          <cell r="S170"/>
          <cell r="T170"/>
          <cell r="U170"/>
          <cell r="V170"/>
          <cell r="W170"/>
          <cell r="X170"/>
          <cell r="Y170"/>
          <cell r="Z170"/>
          <cell r="AA170"/>
          <cell r="AB170"/>
          <cell r="AC170">
            <v>1.26</v>
          </cell>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cell r="BE170"/>
          <cell r="BF170"/>
          <cell r="BG170"/>
          <cell r="BH170"/>
          <cell r="BI170"/>
          <cell r="BJ170"/>
          <cell r="BK170"/>
        </row>
        <row r="171">
          <cell r="C171" t="str">
            <v>1.2.1.10.13</v>
          </cell>
          <cell r="D171" t="str">
            <v>Реконструкция оборудования РП-102</v>
          </cell>
          <cell r="E171" t="str">
            <v>F_1.2.1.10.13</v>
          </cell>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cell r="BE171"/>
          <cell r="BF171"/>
          <cell r="BG171"/>
          <cell r="BH171"/>
          <cell r="BI171"/>
          <cell r="BJ171"/>
          <cell r="BK171"/>
        </row>
        <row r="172">
          <cell r="C172" t="str">
            <v>1.2.1.10.14</v>
          </cell>
          <cell r="D172" t="str">
            <v>Реконструкция оборудования РП-104(КСО-2шт.)</v>
          </cell>
          <cell r="E172" t="str">
            <v>F_1.2.1.10.14</v>
          </cell>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cell r="BE172"/>
          <cell r="BF172"/>
          <cell r="BG172"/>
          <cell r="BH172"/>
          <cell r="BI172"/>
          <cell r="BJ172"/>
          <cell r="BK172"/>
        </row>
        <row r="173">
          <cell r="C173" t="str">
            <v>1.2.1.10.15</v>
          </cell>
          <cell r="D173" t="str">
            <v>Реконструкция оборудования РП-105 эск-39(КСО-2шт.)</v>
          </cell>
          <cell r="E173" t="str">
            <v>F_1.2.1.10.15</v>
          </cell>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cell r="BE173"/>
          <cell r="BF173"/>
          <cell r="BG173"/>
          <cell r="BH173"/>
          <cell r="BI173"/>
          <cell r="BJ173"/>
          <cell r="BK173"/>
        </row>
        <row r="174">
          <cell r="C174" t="str">
            <v>1.2.1.10.16</v>
          </cell>
          <cell r="D174" t="str">
            <v>Реконструкция оборудования РП-124</v>
          </cell>
          <cell r="E174" t="str">
            <v>F_1.2.1.10.16</v>
          </cell>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v>1.26</v>
          </cell>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cell r="BE174"/>
          <cell r="BF174"/>
          <cell r="BG174"/>
          <cell r="BH174"/>
          <cell r="BI174"/>
          <cell r="BJ174"/>
          <cell r="BK174"/>
        </row>
        <row r="175">
          <cell r="C175" t="str">
            <v>1.2.1.10.17</v>
          </cell>
          <cell r="D175" t="str">
            <v>Реконструкция оборудования РП-126</v>
          </cell>
          <cell r="E175" t="str">
            <v>F_1.2.1.10.17</v>
          </cell>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v>1.26</v>
          </cell>
          <cell r="AF175"/>
          <cell r="AG175"/>
          <cell r="AH175"/>
          <cell r="AI175"/>
          <cell r="AJ175"/>
          <cell r="AK175"/>
          <cell r="AL175"/>
          <cell r="AM175"/>
          <cell r="AN175"/>
          <cell r="AO175"/>
          <cell r="AP175"/>
          <cell r="AQ175"/>
          <cell r="AR175"/>
          <cell r="AS175"/>
          <cell r="AT175"/>
          <cell r="AU175"/>
          <cell r="AV175"/>
          <cell r="AW175"/>
          <cell r="AX175"/>
          <cell r="AY175"/>
          <cell r="AZ175"/>
          <cell r="BA175"/>
          <cell r="BB175"/>
          <cell r="BC175"/>
          <cell r="BD175"/>
          <cell r="BE175"/>
          <cell r="BF175"/>
          <cell r="BG175"/>
          <cell r="BH175"/>
          <cell r="BI175"/>
          <cell r="BJ175"/>
          <cell r="BK175"/>
        </row>
        <row r="176">
          <cell r="C176" t="str">
            <v>1.2.1.25</v>
          </cell>
          <cell r="D176" t="str">
            <v>Реконструкция оборудования ТП-261</v>
          </cell>
          <cell r="E176" t="str">
            <v>С_1.2.1.25</v>
          </cell>
          <cell r="F176"/>
          <cell r="G176"/>
          <cell r="H176"/>
          <cell r="I176"/>
          <cell r="J176"/>
          <cell r="K176"/>
          <cell r="L176"/>
          <cell r="M176"/>
          <cell r="N176"/>
          <cell r="O176"/>
          <cell r="P176"/>
          <cell r="Q176"/>
          <cell r="R176"/>
          <cell r="S176"/>
          <cell r="T176"/>
          <cell r="U176"/>
          <cell r="V176"/>
          <cell r="W176"/>
          <cell r="X176"/>
          <cell r="Y176"/>
          <cell r="Z176">
            <v>1.26</v>
          </cell>
          <cell r="AA176">
            <v>1.26</v>
          </cell>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cell r="AZ176"/>
          <cell r="BA176"/>
          <cell r="BB176"/>
          <cell r="BC176"/>
          <cell r="BD176"/>
          <cell r="BE176"/>
          <cell r="BF176"/>
          <cell r="BG176"/>
          <cell r="BH176"/>
          <cell r="BI176"/>
          <cell r="BJ176"/>
          <cell r="BK176"/>
        </row>
        <row r="177">
          <cell r="C177" t="str">
            <v>1.2.1.28</v>
          </cell>
          <cell r="D177" t="str">
            <v>Реконструция оборудования ТП-430 Федорова 5/2</v>
          </cell>
          <cell r="E177" t="str">
            <v>С_1.2.1.28</v>
          </cell>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cell r="AZ177"/>
          <cell r="BA177"/>
          <cell r="BB177"/>
          <cell r="BC177"/>
          <cell r="BD177"/>
          <cell r="BE177"/>
          <cell r="BF177"/>
          <cell r="BG177"/>
          <cell r="BH177"/>
          <cell r="BI177"/>
          <cell r="BJ177"/>
          <cell r="BK177"/>
        </row>
        <row r="178">
          <cell r="C178" t="str">
            <v>1.2.1.49</v>
          </cell>
          <cell r="D178" t="str">
            <v>ТП- 2х630 кВА (стр.1) мкр. 11А (взамен ТП-320)</v>
          </cell>
          <cell r="E178" t="str">
            <v>С_1.2.1.49</v>
          </cell>
          <cell r="F178"/>
          <cell r="G178"/>
          <cell r="H178"/>
          <cell r="I178"/>
          <cell r="J178"/>
          <cell r="K178"/>
          <cell r="L178"/>
          <cell r="M178"/>
          <cell r="N178"/>
          <cell r="O178"/>
          <cell r="P178"/>
          <cell r="Q178"/>
          <cell r="R178"/>
          <cell r="S178"/>
          <cell r="T178"/>
          <cell r="U178"/>
          <cell r="V178"/>
          <cell r="W178"/>
          <cell r="X178">
            <v>1.26</v>
          </cell>
          <cell r="Y178"/>
          <cell r="Z178"/>
          <cell r="AA178">
            <v>1.26</v>
          </cell>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cell r="AZ178"/>
          <cell r="BA178"/>
          <cell r="BB178"/>
          <cell r="BC178"/>
          <cell r="BD178"/>
          <cell r="BE178"/>
          <cell r="BF178"/>
          <cell r="BG178"/>
          <cell r="BH178"/>
          <cell r="BI178"/>
          <cell r="BJ178"/>
          <cell r="BK178"/>
        </row>
        <row r="179">
          <cell r="C179" t="str">
            <v>1.2.1.51</v>
          </cell>
          <cell r="D179" t="str">
            <v xml:space="preserve">КТПН - 2х400кВА  Северный промышленный район стр.1 (взамен ТП-485) </v>
          </cell>
          <cell r="E179" t="str">
            <v>С_1.2.1.51</v>
          </cell>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v>0.8</v>
          </cell>
          <cell r="AF179"/>
          <cell r="AG179"/>
          <cell r="AH179"/>
          <cell r="AI179"/>
          <cell r="AJ179"/>
          <cell r="AK179"/>
          <cell r="AL179"/>
          <cell r="AM179"/>
          <cell r="AN179"/>
          <cell r="AO179"/>
          <cell r="AP179"/>
          <cell r="AQ179"/>
          <cell r="AR179"/>
          <cell r="AS179"/>
          <cell r="AT179"/>
          <cell r="AU179"/>
          <cell r="AV179"/>
          <cell r="AW179"/>
          <cell r="AX179"/>
          <cell r="AY179"/>
          <cell r="AZ179"/>
          <cell r="BA179"/>
          <cell r="BB179"/>
          <cell r="BC179"/>
          <cell r="BD179"/>
          <cell r="BE179"/>
          <cell r="BF179"/>
          <cell r="BG179"/>
          <cell r="BH179"/>
          <cell r="BI179"/>
          <cell r="BJ179"/>
          <cell r="BK179"/>
        </row>
        <row r="180">
          <cell r="C180" t="str">
            <v>1.2.1.53</v>
          </cell>
          <cell r="D180" t="str">
            <v xml:space="preserve">КТПН - 2х400кВА Северный промышленный район стр.2 (взамен ТП-486) </v>
          </cell>
          <cell r="E180" t="str">
            <v>С_1.2.1.53</v>
          </cell>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v>0.8</v>
          </cell>
          <cell r="AF180"/>
          <cell r="AG180"/>
          <cell r="AH180"/>
          <cell r="AI180"/>
          <cell r="AJ180"/>
          <cell r="AK180"/>
          <cell r="AL180"/>
          <cell r="AM180"/>
          <cell r="AN180"/>
          <cell r="AO180"/>
          <cell r="AP180"/>
          <cell r="AQ180"/>
          <cell r="AR180"/>
          <cell r="AS180"/>
          <cell r="AT180"/>
          <cell r="AU180"/>
          <cell r="AV180"/>
          <cell r="AW180"/>
          <cell r="AX180"/>
          <cell r="AY180"/>
          <cell r="AZ180"/>
          <cell r="BA180"/>
          <cell r="BB180"/>
          <cell r="BC180"/>
          <cell r="BD180"/>
          <cell r="BE180"/>
          <cell r="BF180"/>
          <cell r="BG180"/>
          <cell r="BH180"/>
          <cell r="BI180"/>
          <cell r="BJ180"/>
          <cell r="BK180"/>
        </row>
        <row r="181">
          <cell r="C181" t="str">
            <v>1.2.1.59</v>
          </cell>
          <cell r="D181" t="str">
            <v>Реконструкция оборудования ТП-286</v>
          </cell>
          <cell r="E181" t="str">
            <v>С_1.2.1.59</v>
          </cell>
          <cell r="F181"/>
          <cell r="G181"/>
          <cell r="H181"/>
          <cell r="I181"/>
          <cell r="J181"/>
          <cell r="K181"/>
          <cell r="L181"/>
          <cell r="M181"/>
          <cell r="N181"/>
          <cell r="O181"/>
          <cell r="P181"/>
          <cell r="Q181"/>
          <cell r="R181"/>
          <cell r="S181"/>
          <cell r="T181"/>
          <cell r="U181"/>
          <cell r="V181"/>
          <cell r="W181"/>
          <cell r="X181"/>
          <cell r="Y181"/>
          <cell r="Z181">
            <v>1.26</v>
          </cell>
          <cell r="AA181"/>
          <cell r="AB181"/>
          <cell r="AC181">
            <v>1.26</v>
          </cell>
          <cell r="AD181"/>
          <cell r="AE181"/>
          <cell r="AF181"/>
          <cell r="AG181"/>
          <cell r="AH181"/>
          <cell r="AI181"/>
          <cell r="AJ181"/>
          <cell r="AK181"/>
          <cell r="AL181"/>
          <cell r="AM181"/>
          <cell r="AN181"/>
          <cell r="AO181"/>
          <cell r="AP181"/>
          <cell r="AQ181"/>
          <cell r="AR181"/>
          <cell r="AS181"/>
          <cell r="AT181"/>
          <cell r="AU181"/>
          <cell r="AV181"/>
          <cell r="AW181"/>
          <cell r="AX181"/>
          <cell r="AY181"/>
          <cell r="AZ181"/>
          <cell r="BA181"/>
          <cell r="BB181"/>
          <cell r="BC181"/>
          <cell r="BD181"/>
          <cell r="BE181"/>
          <cell r="BF181"/>
          <cell r="BG181"/>
          <cell r="BH181"/>
          <cell r="BI181"/>
          <cell r="BJ181"/>
          <cell r="BK181"/>
        </row>
        <row r="182">
          <cell r="C182" t="str">
            <v>1.2.1.60</v>
          </cell>
          <cell r="D182" t="str">
            <v>Реконструкция оборудования ТП-240</v>
          </cell>
          <cell r="E182" t="str">
            <v>С_1.2.1.60</v>
          </cell>
          <cell r="F182"/>
          <cell r="G182"/>
          <cell r="H182"/>
          <cell r="I182"/>
          <cell r="J182"/>
          <cell r="K182"/>
          <cell r="L182"/>
          <cell r="M182"/>
          <cell r="N182"/>
          <cell r="O182"/>
          <cell r="P182"/>
          <cell r="Q182"/>
          <cell r="R182"/>
          <cell r="S182"/>
          <cell r="T182"/>
          <cell r="U182"/>
          <cell r="V182"/>
          <cell r="W182"/>
          <cell r="X182"/>
          <cell r="Y182"/>
          <cell r="Z182">
            <v>1.26</v>
          </cell>
          <cell r="AA182"/>
          <cell r="AB182"/>
          <cell r="AC182">
            <v>1.26</v>
          </cell>
          <cell r="AD182"/>
          <cell r="AE182"/>
          <cell r="AF182"/>
          <cell r="AG182"/>
          <cell r="AH182"/>
          <cell r="AI182"/>
          <cell r="AJ182"/>
          <cell r="AK182"/>
          <cell r="AL182"/>
          <cell r="AM182"/>
          <cell r="AN182"/>
          <cell r="AO182"/>
          <cell r="AP182"/>
          <cell r="AQ182"/>
          <cell r="AR182"/>
          <cell r="AS182"/>
          <cell r="AT182"/>
          <cell r="AU182"/>
          <cell r="AV182"/>
          <cell r="AW182"/>
          <cell r="AX182"/>
          <cell r="AY182"/>
          <cell r="AZ182"/>
          <cell r="BA182"/>
          <cell r="BB182"/>
          <cell r="BC182"/>
          <cell r="BD182"/>
          <cell r="BE182"/>
          <cell r="BF182"/>
          <cell r="BG182"/>
          <cell r="BH182"/>
          <cell r="BI182"/>
          <cell r="BJ182"/>
          <cell r="BK182"/>
        </row>
        <row r="183">
          <cell r="C183" t="str">
            <v>1.2.1.61</v>
          </cell>
          <cell r="D183" t="str">
            <v>Реконструкция оборудования ТП-241</v>
          </cell>
          <cell r="E183" t="str">
            <v>С_1.2.1.61</v>
          </cell>
          <cell r="F183"/>
          <cell r="G183"/>
          <cell r="H183"/>
          <cell r="I183"/>
          <cell r="J183"/>
          <cell r="K183"/>
          <cell r="L183"/>
          <cell r="M183"/>
          <cell r="N183"/>
          <cell r="O183"/>
          <cell r="P183"/>
          <cell r="Q183"/>
          <cell r="R183"/>
          <cell r="S183"/>
          <cell r="T183"/>
          <cell r="U183"/>
          <cell r="V183"/>
          <cell r="W183"/>
          <cell r="X183"/>
          <cell r="Y183"/>
          <cell r="Z183">
            <v>1.26</v>
          </cell>
          <cell r="AA183"/>
          <cell r="AB183"/>
          <cell r="AC183">
            <v>1.26</v>
          </cell>
          <cell r="AD183"/>
          <cell r="AE183"/>
          <cell r="AF183"/>
          <cell r="AG183"/>
          <cell r="AH183"/>
          <cell r="AI183"/>
          <cell r="AJ183"/>
          <cell r="AK183"/>
          <cell r="AL183"/>
          <cell r="AM183"/>
          <cell r="AN183"/>
          <cell r="AO183"/>
          <cell r="AP183"/>
          <cell r="AQ183"/>
          <cell r="AR183"/>
          <cell r="AS183"/>
          <cell r="AT183"/>
          <cell r="AU183"/>
          <cell r="AV183"/>
          <cell r="AW183"/>
          <cell r="AX183"/>
          <cell r="AY183"/>
          <cell r="AZ183"/>
          <cell r="BA183"/>
          <cell r="BB183"/>
          <cell r="BC183"/>
          <cell r="BD183"/>
          <cell r="BE183"/>
          <cell r="BF183"/>
          <cell r="BG183"/>
          <cell r="BH183"/>
          <cell r="BI183"/>
          <cell r="BJ183"/>
          <cell r="BK183"/>
        </row>
        <row r="184">
          <cell r="C184" t="str">
            <v>1.2.1.64</v>
          </cell>
          <cell r="D184" t="str">
            <v>Реконструкция оборудования ТП-244</v>
          </cell>
          <cell r="E184" t="str">
            <v>С_1.2.1.64</v>
          </cell>
          <cell r="F184"/>
          <cell r="G184"/>
          <cell r="H184"/>
          <cell r="I184"/>
          <cell r="J184"/>
          <cell r="K184"/>
          <cell r="L184"/>
          <cell r="M184"/>
          <cell r="N184"/>
          <cell r="O184"/>
          <cell r="P184"/>
          <cell r="Q184"/>
          <cell r="R184"/>
          <cell r="S184"/>
          <cell r="T184"/>
          <cell r="U184"/>
          <cell r="V184"/>
          <cell r="W184"/>
          <cell r="X184"/>
          <cell r="Y184"/>
          <cell r="Z184">
            <v>1.26</v>
          </cell>
          <cell r="AA184"/>
          <cell r="AB184"/>
          <cell r="AC184">
            <v>1.26</v>
          </cell>
          <cell r="AD184"/>
          <cell r="AE184"/>
          <cell r="AF184"/>
          <cell r="AG184"/>
          <cell r="AH184"/>
          <cell r="AI184"/>
          <cell r="AJ184"/>
          <cell r="AK184"/>
          <cell r="AL184"/>
          <cell r="AM184"/>
          <cell r="AN184"/>
          <cell r="AO184"/>
          <cell r="AP184"/>
          <cell r="AQ184"/>
          <cell r="AR184"/>
          <cell r="AS184"/>
          <cell r="AT184"/>
          <cell r="AU184"/>
          <cell r="AV184"/>
          <cell r="AW184"/>
          <cell r="AX184"/>
          <cell r="AY184"/>
          <cell r="AZ184"/>
          <cell r="BA184"/>
          <cell r="BB184"/>
          <cell r="BC184"/>
          <cell r="BD184"/>
          <cell r="BE184"/>
          <cell r="BF184"/>
          <cell r="BG184"/>
          <cell r="BH184"/>
          <cell r="BI184"/>
          <cell r="BJ184"/>
          <cell r="BK184"/>
        </row>
        <row r="185">
          <cell r="C185" t="str">
            <v>1.2.1.65</v>
          </cell>
          <cell r="D185" t="str">
            <v>Реконструкция оборудования ТП-245</v>
          </cell>
          <cell r="E185" t="str">
            <v>С_1.2.1.65</v>
          </cell>
          <cell r="F185"/>
          <cell r="G185"/>
          <cell r="H185"/>
          <cell r="I185"/>
          <cell r="J185"/>
          <cell r="K185"/>
          <cell r="L185"/>
          <cell r="M185"/>
          <cell r="N185"/>
          <cell r="O185"/>
          <cell r="P185"/>
          <cell r="Q185"/>
          <cell r="R185"/>
          <cell r="S185"/>
          <cell r="T185"/>
          <cell r="U185"/>
          <cell r="V185"/>
          <cell r="W185"/>
          <cell r="X185"/>
          <cell r="Y185"/>
          <cell r="Z185">
            <v>1.26</v>
          </cell>
          <cell r="AA185"/>
          <cell r="AB185"/>
          <cell r="AC185">
            <v>1.26</v>
          </cell>
          <cell r="AD185"/>
          <cell r="AE185"/>
          <cell r="AF185"/>
          <cell r="AG185"/>
          <cell r="AH185"/>
          <cell r="AI185"/>
          <cell r="AJ185"/>
          <cell r="AK185"/>
          <cell r="AL185"/>
          <cell r="AM185"/>
          <cell r="AN185"/>
          <cell r="AO185"/>
          <cell r="AP185"/>
          <cell r="AQ185"/>
          <cell r="AR185"/>
          <cell r="AS185"/>
          <cell r="AT185"/>
          <cell r="AU185"/>
          <cell r="AV185"/>
          <cell r="AW185"/>
          <cell r="AX185"/>
          <cell r="AY185"/>
          <cell r="AZ185"/>
          <cell r="BA185"/>
          <cell r="BB185"/>
          <cell r="BC185"/>
          <cell r="BD185"/>
          <cell r="BE185"/>
          <cell r="BF185"/>
          <cell r="BG185"/>
          <cell r="BH185"/>
          <cell r="BI185"/>
          <cell r="BJ185"/>
          <cell r="BK185"/>
        </row>
        <row r="186">
          <cell r="C186" t="str">
            <v>1.2.1.66</v>
          </cell>
          <cell r="D186" t="str">
            <v>Реконструкция оборудования ТП-246</v>
          </cell>
          <cell r="E186" t="str">
            <v>С_1.2.1.66</v>
          </cell>
          <cell r="F186"/>
          <cell r="G186"/>
          <cell r="H186"/>
          <cell r="I186"/>
          <cell r="J186"/>
          <cell r="K186"/>
          <cell r="L186"/>
          <cell r="M186"/>
          <cell r="N186"/>
          <cell r="O186"/>
          <cell r="P186"/>
          <cell r="Q186"/>
          <cell r="R186"/>
          <cell r="S186"/>
          <cell r="T186"/>
          <cell r="U186"/>
          <cell r="V186"/>
          <cell r="W186"/>
          <cell r="X186"/>
          <cell r="Y186"/>
          <cell r="Z186">
            <v>1.26</v>
          </cell>
          <cell r="AA186">
            <v>2</v>
          </cell>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cell r="AZ186"/>
          <cell r="BA186"/>
          <cell r="BB186"/>
          <cell r="BC186"/>
          <cell r="BD186"/>
          <cell r="BE186"/>
          <cell r="BF186"/>
          <cell r="BG186"/>
          <cell r="BH186"/>
          <cell r="BI186"/>
          <cell r="BJ186"/>
          <cell r="BK186"/>
        </row>
        <row r="187">
          <cell r="C187" t="str">
            <v>1.2.1.68</v>
          </cell>
          <cell r="D187" t="str">
            <v>Реконструкция оборудования ТП-484</v>
          </cell>
          <cell r="E187" t="str">
            <v>С_1.2.1.68</v>
          </cell>
          <cell r="F187"/>
          <cell r="G187"/>
          <cell r="H187"/>
          <cell r="I187"/>
          <cell r="J187"/>
          <cell r="K187"/>
          <cell r="L187"/>
          <cell r="M187"/>
          <cell r="N187"/>
          <cell r="O187"/>
          <cell r="P187"/>
          <cell r="Q187"/>
          <cell r="R187"/>
          <cell r="S187"/>
          <cell r="T187"/>
          <cell r="U187"/>
          <cell r="V187"/>
          <cell r="W187"/>
          <cell r="X187"/>
          <cell r="Y187"/>
          <cell r="Z187">
            <v>1.26</v>
          </cell>
          <cell r="AA187"/>
          <cell r="AB187"/>
          <cell r="AC187">
            <v>1.26</v>
          </cell>
          <cell r="AD187"/>
          <cell r="AE187"/>
          <cell r="AF187"/>
          <cell r="AG187"/>
          <cell r="AH187"/>
          <cell r="AI187"/>
          <cell r="AJ187"/>
          <cell r="AK187"/>
          <cell r="AL187"/>
          <cell r="AM187"/>
          <cell r="AN187"/>
          <cell r="AO187"/>
          <cell r="AP187"/>
          <cell r="AQ187"/>
          <cell r="AR187"/>
          <cell r="AS187"/>
          <cell r="AT187"/>
          <cell r="AU187"/>
          <cell r="AV187"/>
          <cell r="AW187"/>
          <cell r="AX187"/>
          <cell r="AY187"/>
          <cell r="AZ187"/>
          <cell r="BA187"/>
          <cell r="BB187"/>
          <cell r="BC187"/>
          <cell r="BD187"/>
          <cell r="BE187"/>
          <cell r="BF187"/>
          <cell r="BG187"/>
          <cell r="BH187"/>
          <cell r="BI187"/>
          <cell r="BJ187"/>
          <cell r="BK187"/>
        </row>
        <row r="188">
          <cell r="C188" t="str">
            <v>1.2.1.74</v>
          </cell>
          <cell r="D188" t="str">
            <v>Реконструкция оборудования ТП-343</v>
          </cell>
          <cell r="E188" t="str">
            <v>С_1.2.1.74</v>
          </cell>
          <cell r="F188"/>
          <cell r="G188"/>
          <cell r="H188"/>
          <cell r="I188"/>
          <cell r="J188"/>
          <cell r="K188"/>
          <cell r="L188"/>
          <cell r="M188"/>
          <cell r="N188"/>
          <cell r="O188"/>
          <cell r="P188"/>
          <cell r="Q188"/>
          <cell r="R188"/>
          <cell r="S188"/>
          <cell r="T188"/>
          <cell r="U188"/>
          <cell r="V188"/>
          <cell r="W188"/>
          <cell r="X188"/>
          <cell r="Y188"/>
          <cell r="Z188">
            <v>1.26</v>
          </cell>
          <cell r="AA188"/>
          <cell r="AB188"/>
          <cell r="AC188">
            <v>1.26</v>
          </cell>
          <cell r="AD188"/>
          <cell r="AE188"/>
          <cell r="AF188"/>
          <cell r="AG188"/>
          <cell r="AH188"/>
          <cell r="AI188"/>
          <cell r="AJ188"/>
          <cell r="AK188"/>
          <cell r="AL188"/>
          <cell r="AM188"/>
          <cell r="AN188"/>
          <cell r="AO188"/>
          <cell r="AP188"/>
          <cell r="AQ188"/>
          <cell r="AR188"/>
          <cell r="AS188"/>
          <cell r="AT188"/>
          <cell r="AU188"/>
          <cell r="AV188"/>
          <cell r="AW188"/>
          <cell r="AX188"/>
          <cell r="AY188"/>
          <cell r="AZ188"/>
          <cell r="BA188"/>
          <cell r="BB188"/>
          <cell r="BC188"/>
          <cell r="BD188"/>
          <cell r="BE188"/>
          <cell r="BF188"/>
          <cell r="BG188"/>
          <cell r="BH188"/>
          <cell r="BI188"/>
          <cell r="BJ188"/>
          <cell r="BK188"/>
        </row>
        <row r="189">
          <cell r="C189" t="str">
            <v>1.2.1.75</v>
          </cell>
          <cell r="D189" t="str">
            <v>Реконструкция оборудования ТП-344</v>
          </cell>
          <cell r="E189" t="str">
            <v>С_1.2.1.75</v>
          </cell>
          <cell r="F189"/>
          <cell r="G189"/>
          <cell r="H189"/>
          <cell r="I189"/>
          <cell r="J189"/>
          <cell r="K189"/>
          <cell r="L189"/>
          <cell r="M189"/>
          <cell r="N189"/>
          <cell r="O189"/>
          <cell r="P189"/>
          <cell r="Q189"/>
          <cell r="R189"/>
          <cell r="S189"/>
          <cell r="T189"/>
          <cell r="U189"/>
          <cell r="V189"/>
          <cell r="W189"/>
          <cell r="X189"/>
          <cell r="Y189"/>
          <cell r="Z189">
            <v>1.26</v>
          </cell>
          <cell r="AA189"/>
          <cell r="AB189"/>
          <cell r="AC189">
            <v>1.26</v>
          </cell>
          <cell r="AD189"/>
          <cell r="AE189"/>
          <cell r="AF189"/>
          <cell r="AG189"/>
          <cell r="AH189"/>
          <cell r="AI189"/>
          <cell r="AJ189"/>
          <cell r="AK189"/>
          <cell r="AL189"/>
          <cell r="AM189"/>
          <cell r="AN189"/>
          <cell r="AO189"/>
          <cell r="AP189"/>
          <cell r="AQ189"/>
          <cell r="AR189"/>
          <cell r="AS189"/>
          <cell r="AT189"/>
          <cell r="AU189"/>
          <cell r="AV189"/>
          <cell r="AW189"/>
          <cell r="AX189"/>
          <cell r="AY189"/>
          <cell r="AZ189"/>
          <cell r="BA189"/>
          <cell r="BB189"/>
          <cell r="BC189"/>
          <cell r="BD189"/>
          <cell r="BE189"/>
          <cell r="BF189"/>
          <cell r="BG189"/>
          <cell r="BH189"/>
          <cell r="BI189"/>
          <cell r="BJ189"/>
          <cell r="BK189"/>
        </row>
        <row r="190">
          <cell r="C190" t="str">
            <v>1.2.1.81</v>
          </cell>
          <cell r="D190" t="str">
            <v>Строительство ТП-2х1000кВА мкр.7 (взамен ТП-266)</v>
          </cell>
          <cell r="E190" t="str">
            <v>С_1.2.1.81</v>
          </cell>
          <cell r="F190"/>
          <cell r="G190"/>
          <cell r="H190"/>
          <cell r="I190"/>
          <cell r="J190"/>
          <cell r="K190"/>
          <cell r="L190"/>
          <cell r="M190"/>
          <cell r="N190"/>
          <cell r="O190"/>
          <cell r="P190"/>
          <cell r="Q190"/>
          <cell r="R190"/>
          <cell r="S190"/>
          <cell r="T190"/>
          <cell r="U190"/>
          <cell r="V190"/>
          <cell r="W190"/>
          <cell r="X190"/>
          <cell r="Y190"/>
          <cell r="Z190"/>
          <cell r="AA190">
            <v>2</v>
          </cell>
          <cell r="AB190">
            <v>2</v>
          </cell>
          <cell r="AC190"/>
          <cell r="AD190"/>
          <cell r="AE190"/>
          <cell r="AF190"/>
          <cell r="AG190"/>
          <cell r="AH190"/>
          <cell r="AI190"/>
          <cell r="AJ190"/>
          <cell r="AK190"/>
          <cell r="AL190"/>
          <cell r="AM190"/>
          <cell r="AN190"/>
          <cell r="AO190"/>
          <cell r="AP190"/>
          <cell r="AQ190"/>
          <cell r="AR190"/>
          <cell r="AS190"/>
          <cell r="AT190"/>
          <cell r="AU190"/>
          <cell r="AV190"/>
          <cell r="AW190"/>
          <cell r="AX190"/>
          <cell r="AY190"/>
          <cell r="AZ190"/>
          <cell r="BA190"/>
          <cell r="BB190"/>
          <cell r="BC190"/>
          <cell r="BD190"/>
          <cell r="BE190"/>
          <cell r="BF190"/>
          <cell r="BG190"/>
          <cell r="BH190"/>
          <cell r="BI190"/>
          <cell r="BJ190"/>
          <cell r="BK190"/>
        </row>
        <row r="191">
          <cell r="C191" t="str">
            <v>1.2.1.82</v>
          </cell>
          <cell r="D191" t="str">
            <v xml:space="preserve">Строительство ТП-2х2500кВА мкр.7 (взамен ТП-267) </v>
          </cell>
          <cell r="E191" t="str">
            <v>С_1.2.1.82</v>
          </cell>
          <cell r="F191"/>
          <cell r="G191"/>
          <cell r="H191"/>
          <cell r="I191"/>
          <cell r="J191"/>
          <cell r="K191"/>
          <cell r="L191"/>
          <cell r="M191"/>
          <cell r="N191"/>
          <cell r="O191"/>
          <cell r="P191"/>
          <cell r="Q191"/>
          <cell r="R191"/>
          <cell r="S191"/>
          <cell r="T191"/>
          <cell r="U191"/>
          <cell r="V191"/>
          <cell r="W191"/>
          <cell r="X191"/>
          <cell r="Y191"/>
          <cell r="Z191"/>
          <cell r="AA191"/>
          <cell r="AB191">
            <v>1.26</v>
          </cell>
          <cell r="AC191">
            <v>5</v>
          </cell>
          <cell r="AD191"/>
          <cell r="AE191"/>
          <cell r="AF191"/>
          <cell r="AG191"/>
          <cell r="AH191"/>
          <cell r="AI191"/>
          <cell r="AJ191"/>
          <cell r="AK191"/>
          <cell r="AL191"/>
          <cell r="AM191"/>
          <cell r="AN191"/>
          <cell r="AO191"/>
          <cell r="AP191"/>
          <cell r="AQ191"/>
          <cell r="AR191"/>
          <cell r="AS191"/>
          <cell r="AT191"/>
          <cell r="AU191"/>
          <cell r="AV191"/>
          <cell r="AW191"/>
          <cell r="AX191"/>
          <cell r="AY191"/>
          <cell r="AZ191"/>
          <cell r="BA191"/>
          <cell r="BB191"/>
          <cell r="BC191"/>
          <cell r="BD191"/>
          <cell r="BE191"/>
          <cell r="BF191"/>
          <cell r="BG191"/>
          <cell r="BH191"/>
          <cell r="BI191"/>
          <cell r="BJ191"/>
          <cell r="BK191"/>
        </row>
        <row r="192">
          <cell r="C192" t="str">
            <v>1.2.1.83</v>
          </cell>
          <cell r="D192" t="str">
            <v>Реконструкция оборудования ТП-276</v>
          </cell>
          <cell r="E192" t="str">
            <v>С_1.2.1.83</v>
          </cell>
          <cell r="F192"/>
          <cell r="G192"/>
          <cell r="H192"/>
          <cell r="I192"/>
          <cell r="J192"/>
          <cell r="K192"/>
          <cell r="L192"/>
          <cell r="M192"/>
          <cell r="N192"/>
          <cell r="O192"/>
          <cell r="P192"/>
          <cell r="Q192"/>
          <cell r="R192"/>
          <cell r="S192"/>
          <cell r="T192"/>
          <cell r="U192"/>
          <cell r="V192"/>
          <cell r="W192"/>
          <cell r="X192"/>
          <cell r="Y192"/>
          <cell r="Z192"/>
          <cell r="AA192"/>
          <cell r="AB192">
            <v>1.26</v>
          </cell>
          <cell r="AC192">
            <v>1.26</v>
          </cell>
          <cell r="AD192"/>
          <cell r="AE192"/>
          <cell r="AF192"/>
          <cell r="AG192"/>
          <cell r="AH192"/>
          <cell r="AI192"/>
          <cell r="AJ192"/>
          <cell r="AK192"/>
          <cell r="AL192"/>
          <cell r="AM192"/>
          <cell r="AN192"/>
          <cell r="AO192"/>
          <cell r="AP192"/>
          <cell r="AQ192"/>
          <cell r="AR192"/>
          <cell r="AS192"/>
          <cell r="AT192"/>
          <cell r="AU192"/>
          <cell r="AV192"/>
          <cell r="AW192"/>
          <cell r="AX192"/>
          <cell r="AY192"/>
          <cell r="AZ192"/>
          <cell r="BA192"/>
          <cell r="BB192"/>
          <cell r="BC192"/>
          <cell r="BD192"/>
          <cell r="BE192"/>
          <cell r="BF192"/>
          <cell r="BG192"/>
          <cell r="BH192"/>
          <cell r="BI192"/>
          <cell r="BJ192"/>
          <cell r="BK192"/>
        </row>
        <row r="193">
          <cell r="C193" t="str">
            <v>1.2.1.84</v>
          </cell>
          <cell r="D193" t="str">
            <v>Реконструкция оборудования ТП - 277</v>
          </cell>
          <cell r="E193" t="str">
            <v>С_1.2.1.84</v>
          </cell>
          <cell r="F193"/>
          <cell r="G193"/>
          <cell r="H193"/>
          <cell r="I193"/>
          <cell r="J193"/>
          <cell r="K193"/>
          <cell r="L193"/>
          <cell r="M193"/>
          <cell r="N193"/>
          <cell r="O193"/>
          <cell r="P193"/>
          <cell r="Q193"/>
          <cell r="R193"/>
          <cell r="S193"/>
          <cell r="T193"/>
          <cell r="U193"/>
          <cell r="V193"/>
          <cell r="W193"/>
          <cell r="X193"/>
          <cell r="Y193"/>
          <cell r="Z193"/>
          <cell r="AA193"/>
          <cell r="AB193">
            <v>0</v>
          </cell>
          <cell r="AC193">
            <v>0</v>
          </cell>
          <cell r="AD193"/>
          <cell r="AE193">
            <v>1.26</v>
          </cell>
          <cell r="AF193"/>
          <cell r="AG193"/>
          <cell r="AH193"/>
          <cell r="AI193"/>
          <cell r="AJ193"/>
          <cell r="AK193"/>
          <cell r="AL193"/>
          <cell r="AM193"/>
          <cell r="AN193"/>
          <cell r="AO193"/>
          <cell r="AP193"/>
          <cell r="AQ193"/>
          <cell r="AR193"/>
          <cell r="AS193"/>
          <cell r="AT193"/>
          <cell r="AU193"/>
          <cell r="AV193"/>
          <cell r="AW193"/>
          <cell r="AX193"/>
          <cell r="AY193"/>
          <cell r="AZ193"/>
          <cell r="BA193"/>
          <cell r="BB193"/>
          <cell r="BC193"/>
          <cell r="BD193"/>
          <cell r="BE193"/>
          <cell r="BF193"/>
          <cell r="BG193"/>
          <cell r="BH193"/>
          <cell r="BI193"/>
          <cell r="BJ193"/>
          <cell r="BK193"/>
        </row>
        <row r="194">
          <cell r="C194" t="str">
            <v>1.2.1.96</v>
          </cell>
          <cell r="D194" t="str">
            <v>Реконструкция оборудования ТП - 375  ЭСК № 48</v>
          </cell>
          <cell r="E194" t="str">
            <v>С_1.2.1.96</v>
          </cell>
          <cell r="F194"/>
          <cell r="G194"/>
          <cell r="H194"/>
          <cell r="I194"/>
          <cell r="J194"/>
          <cell r="K194"/>
          <cell r="L194"/>
          <cell r="M194"/>
          <cell r="N194"/>
          <cell r="O194"/>
          <cell r="P194"/>
          <cell r="Q194"/>
          <cell r="R194"/>
          <cell r="S194"/>
          <cell r="T194"/>
          <cell r="U194"/>
          <cell r="V194"/>
          <cell r="W194"/>
          <cell r="X194"/>
          <cell r="Y194"/>
          <cell r="Z194"/>
          <cell r="AA194">
            <v>0</v>
          </cell>
          <cell r="AB194">
            <v>2.5</v>
          </cell>
          <cell r="AC194"/>
          <cell r="AD194"/>
          <cell r="AE194"/>
          <cell r="AF194"/>
          <cell r="AG194"/>
          <cell r="AH194"/>
          <cell r="AI194"/>
          <cell r="AJ194"/>
          <cell r="AK194"/>
          <cell r="AL194"/>
          <cell r="AM194"/>
          <cell r="AN194"/>
          <cell r="AO194"/>
          <cell r="AP194"/>
          <cell r="AQ194"/>
          <cell r="AR194"/>
          <cell r="AS194"/>
          <cell r="AT194"/>
          <cell r="AU194"/>
          <cell r="AV194"/>
          <cell r="AW194"/>
          <cell r="AX194"/>
          <cell r="AY194"/>
          <cell r="AZ194"/>
          <cell r="BA194"/>
          <cell r="BB194"/>
          <cell r="BC194"/>
          <cell r="BD194"/>
          <cell r="BE194"/>
          <cell r="BF194"/>
          <cell r="BG194"/>
          <cell r="BH194"/>
          <cell r="BI194"/>
          <cell r="BJ194"/>
          <cell r="BK194"/>
        </row>
        <row r="195">
          <cell r="C195" t="str">
            <v>1.2.1.100</v>
          </cell>
          <cell r="D195" t="str">
            <v>Реконструкция оборудования ТП - 382 ЭСК № 48</v>
          </cell>
          <cell r="E195" t="str">
            <v>С_1.2.1.100</v>
          </cell>
          <cell r="F195"/>
          <cell r="G195"/>
          <cell r="H195"/>
          <cell r="I195"/>
          <cell r="J195"/>
          <cell r="K195"/>
          <cell r="L195"/>
          <cell r="M195"/>
          <cell r="N195"/>
          <cell r="O195"/>
          <cell r="P195"/>
          <cell r="Q195"/>
          <cell r="R195"/>
          <cell r="S195"/>
          <cell r="T195"/>
          <cell r="U195"/>
          <cell r="V195"/>
          <cell r="W195"/>
          <cell r="X195"/>
          <cell r="Y195"/>
          <cell r="Z195"/>
          <cell r="AA195">
            <v>1.26</v>
          </cell>
          <cell r="AB195">
            <v>1.26</v>
          </cell>
          <cell r="AC195"/>
          <cell r="AD195"/>
          <cell r="AE195"/>
          <cell r="AF195"/>
          <cell r="AG195"/>
          <cell r="AH195"/>
          <cell r="AI195"/>
          <cell r="AJ195"/>
          <cell r="AK195"/>
          <cell r="AL195"/>
          <cell r="AM195"/>
          <cell r="AN195"/>
          <cell r="AO195"/>
          <cell r="AP195"/>
          <cell r="AQ195"/>
          <cell r="AR195"/>
          <cell r="AS195"/>
          <cell r="AT195"/>
          <cell r="AU195"/>
          <cell r="AV195"/>
          <cell r="AW195"/>
          <cell r="AX195"/>
          <cell r="AY195"/>
          <cell r="AZ195"/>
          <cell r="BA195"/>
          <cell r="BB195"/>
          <cell r="BC195"/>
          <cell r="BD195"/>
          <cell r="BE195"/>
          <cell r="BF195"/>
          <cell r="BG195"/>
          <cell r="BH195"/>
          <cell r="BI195"/>
          <cell r="BJ195"/>
          <cell r="BK195"/>
        </row>
        <row r="196">
          <cell r="C196" t="str">
            <v>1.2.1.106</v>
          </cell>
          <cell r="D196" t="str">
            <v>Строительство ТП - 2х1000кВА мкр.17 (ТП-395)</v>
          </cell>
          <cell r="E196" t="str">
            <v>С_1.2.1.106</v>
          </cell>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v>2</v>
          </cell>
          <cell r="AE196">
            <v>2</v>
          </cell>
          <cell r="AF196"/>
          <cell r="AG196"/>
          <cell r="AH196"/>
          <cell r="AI196"/>
          <cell r="AJ196"/>
          <cell r="AK196"/>
          <cell r="AL196"/>
          <cell r="AM196"/>
          <cell r="AN196"/>
          <cell r="AO196"/>
          <cell r="AP196"/>
          <cell r="AQ196"/>
          <cell r="AR196"/>
          <cell r="AS196"/>
          <cell r="AT196"/>
          <cell r="AU196"/>
          <cell r="AV196"/>
          <cell r="AW196"/>
          <cell r="AX196"/>
          <cell r="AY196"/>
          <cell r="AZ196"/>
          <cell r="BA196"/>
          <cell r="BB196"/>
          <cell r="BC196"/>
          <cell r="BD196"/>
          <cell r="BE196"/>
          <cell r="BF196"/>
          <cell r="BG196"/>
          <cell r="BH196"/>
          <cell r="BI196"/>
          <cell r="BJ196"/>
          <cell r="BK196"/>
        </row>
        <row r="197">
          <cell r="C197" t="str">
            <v>1.2.1.115</v>
          </cell>
          <cell r="D197" t="str">
            <v>Реконструкция оборудования ТП-505</v>
          </cell>
          <cell r="E197" t="str">
            <v>С_1.2.1.115</v>
          </cell>
          <cell r="F197"/>
          <cell r="G197"/>
          <cell r="H197"/>
          <cell r="I197"/>
          <cell r="J197"/>
          <cell r="K197"/>
          <cell r="L197"/>
          <cell r="M197"/>
          <cell r="N197"/>
          <cell r="O197"/>
          <cell r="P197"/>
          <cell r="Q197"/>
          <cell r="R197"/>
          <cell r="S197"/>
          <cell r="T197"/>
          <cell r="U197"/>
          <cell r="V197"/>
          <cell r="W197"/>
          <cell r="X197"/>
          <cell r="Y197"/>
          <cell r="Z197"/>
          <cell r="AA197"/>
          <cell r="AB197"/>
          <cell r="AC197">
            <v>0</v>
          </cell>
          <cell r="AD197">
            <v>0</v>
          </cell>
          <cell r="AE197">
            <v>0</v>
          </cell>
          <cell r="AF197"/>
          <cell r="AG197"/>
          <cell r="AH197"/>
          <cell r="AI197"/>
          <cell r="AJ197"/>
          <cell r="AK197"/>
          <cell r="AL197"/>
          <cell r="AM197"/>
          <cell r="AN197"/>
          <cell r="AO197"/>
          <cell r="AP197"/>
          <cell r="AQ197"/>
          <cell r="AR197"/>
          <cell r="AS197"/>
          <cell r="AT197"/>
          <cell r="AU197"/>
          <cell r="AV197"/>
          <cell r="AW197"/>
          <cell r="AX197"/>
          <cell r="AY197"/>
          <cell r="AZ197"/>
          <cell r="BA197"/>
          <cell r="BB197"/>
          <cell r="BC197"/>
          <cell r="BD197"/>
          <cell r="BE197"/>
          <cell r="BF197"/>
          <cell r="BG197"/>
          <cell r="BH197"/>
          <cell r="BI197"/>
          <cell r="BJ197"/>
          <cell r="BK197"/>
        </row>
        <row r="198">
          <cell r="C198" t="str">
            <v>1.2.1.116</v>
          </cell>
          <cell r="D198" t="str">
            <v>Реконструкция оборудования ТП - 356 мкр. 16а ЭСК № 50</v>
          </cell>
          <cell r="E198" t="str">
            <v>С_1.2.1.116</v>
          </cell>
          <cell r="F198"/>
          <cell r="G198"/>
          <cell r="H198"/>
          <cell r="I198"/>
          <cell r="J198"/>
          <cell r="K198"/>
          <cell r="L198"/>
          <cell r="M198"/>
          <cell r="N198"/>
          <cell r="O198"/>
          <cell r="P198"/>
          <cell r="Q198"/>
          <cell r="R198"/>
          <cell r="S198"/>
          <cell r="T198"/>
          <cell r="U198"/>
          <cell r="V198"/>
          <cell r="W198"/>
          <cell r="X198"/>
          <cell r="Y198"/>
          <cell r="Z198"/>
          <cell r="AA198">
            <v>0</v>
          </cell>
          <cell r="AB198"/>
          <cell r="AC198"/>
          <cell r="AD198">
            <v>1.26</v>
          </cell>
          <cell r="AE198"/>
          <cell r="AF198"/>
          <cell r="AG198"/>
          <cell r="AH198"/>
          <cell r="AI198"/>
          <cell r="AJ198"/>
          <cell r="AK198"/>
          <cell r="AL198"/>
          <cell r="AM198"/>
          <cell r="AN198"/>
          <cell r="AO198"/>
          <cell r="AP198"/>
          <cell r="AQ198"/>
          <cell r="AR198"/>
          <cell r="AS198"/>
          <cell r="AT198"/>
          <cell r="AU198"/>
          <cell r="AV198"/>
          <cell r="AW198"/>
          <cell r="AX198"/>
          <cell r="AY198"/>
          <cell r="AZ198"/>
          <cell r="BA198"/>
          <cell r="BB198"/>
          <cell r="BC198"/>
          <cell r="BD198"/>
          <cell r="BE198"/>
          <cell r="BF198"/>
          <cell r="BG198"/>
          <cell r="BH198"/>
          <cell r="BI198"/>
          <cell r="BJ198"/>
          <cell r="BK198"/>
        </row>
        <row r="199">
          <cell r="C199" t="str">
            <v>1.2.1.120</v>
          </cell>
          <cell r="D199" t="str">
            <v>Реконструкция оборудования ТП-376 Горисполком</v>
          </cell>
          <cell r="E199" t="str">
            <v>С_1.2.1.120</v>
          </cell>
          <cell r="F199"/>
          <cell r="G199"/>
          <cell r="H199"/>
          <cell r="I199"/>
          <cell r="J199"/>
          <cell r="K199"/>
          <cell r="L199"/>
          <cell r="M199"/>
          <cell r="N199"/>
          <cell r="O199"/>
          <cell r="P199"/>
          <cell r="Q199"/>
          <cell r="R199"/>
          <cell r="S199"/>
          <cell r="T199"/>
          <cell r="U199"/>
          <cell r="V199"/>
          <cell r="W199"/>
          <cell r="X199"/>
          <cell r="Y199"/>
          <cell r="Z199"/>
          <cell r="AA199">
            <v>1.26</v>
          </cell>
          <cell r="AB199"/>
          <cell r="AC199"/>
          <cell r="AD199">
            <v>1.26</v>
          </cell>
          <cell r="AE199"/>
          <cell r="AF199"/>
          <cell r="AG199"/>
          <cell r="AH199"/>
          <cell r="AI199"/>
          <cell r="AJ199"/>
          <cell r="AK199"/>
          <cell r="AL199"/>
          <cell r="AM199"/>
          <cell r="AN199"/>
          <cell r="AO199"/>
          <cell r="AP199"/>
          <cell r="AQ199"/>
          <cell r="AR199"/>
          <cell r="AS199"/>
          <cell r="AT199"/>
          <cell r="AU199"/>
          <cell r="AV199"/>
          <cell r="AW199"/>
          <cell r="AX199"/>
          <cell r="AY199"/>
          <cell r="AZ199"/>
          <cell r="BA199"/>
          <cell r="BB199"/>
          <cell r="BC199"/>
          <cell r="BD199"/>
          <cell r="BE199"/>
          <cell r="BF199"/>
          <cell r="BG199"/>
          <cell r="BH199"/>
          <cell r="BI199"/>
          <cell r="BJ199"/>
          <cell r="BK199"/>
        </row>
        <row r="200">
          <cell r="C200" t="str">
            <v>1.2.1.121</v>
          </cell>
          <cell r="D200" t="str">
            <v>Реконструкция оборудования ТП-406</v>
          </cell>
          <cell r="E200" t="str">
            <v>С_1.2.1.121</v>
          </cell>
          <cell r="F200"/>
          <cell r="G200"/>
          <cell r="H200"/>
          <cell r="I200"/>
          <cell r="J200"/>
          <cell r="K200"/>
          <cell r="L200"/>
          <cell r="M200"/>
          <cell r="N200"/>
          <cell r="O200"/>
          <cell r="P200"/>
          <cell r="Q200"/>
          <cell r="R200"/>
          <cell r="S200"/>
          <cell r="T200"/>
          <cell r="U200"/>
          <cell r="V200"/>
          <cell r="W200"/>
          <cell r="X200"/>
          <cell r="Y200"/>
          <cell r="Z200"/>
          <cell r="AA200">
            <v>1.26</v>
          </cell>
          <cell r="AB200"/>
          <cell r="AC200"/>
          <cell r="AD200">
            <v>1.26</v>
          </cell>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cell r="BE200"/>
          <cell r="BF200"/>
          <cell r="BG200"/>
          <cell r="BH200"/>
          <cell r="BI200"/>
          <cell r="BJ200"/>
          <cell r="BK200"/>
        </row>
        <row r="201">
          <cell r="C201" t="str">
            <v>1.2.1.122.1</v>
          </cell>
          <cell r="D201" t="str">
            <v>Реконструкция оборудования ТП-828</v>
          </cell>
          <cell r="E201" t="str">
            <v>F_1.2.1.122.1</v>
          </cell>
          <cell r="F201"/>
          <cell r="G201"/>
          <cell r="H201"/>
          <cell r="I201"/>
          <cell r="J201"/>
          <cell r="K201"/>
          <cell r="L201"/>
          <cell r="M201"/>
          <cell r="N201"/>
          <cell r="O201"/>
          <cell r="P201"/>
          <cell r="Q201"/>
          <cell r="R201"/>
          <cell r="S201"/>
          <cell r="T201"/>
          <cell r="U201"/>
          <cell r="V201"/>
          <cell r="W201"/>
          <cell r="X201"/>
          <cell r="Y201"/>
          <cell r="Z201"/>
          <cell r="AA201">
            <v>0</v>
          </cell>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cell r="BE201"/>
          <cell r="BF201"/>
          <cell r="BG201"/>
          <cell r="BH201"/>
          <cell r="BI201"/>
          <cell r="BJ201"/>
          <cell r="BK201"/>
        </row>
        <row r="202">
          <cell r="C202" t="str">
            <v>1.2.1.122.2</v>
          </cell>
          <cell r="D202" t="str">
            <v>Реконструкция оборудования ТП-461</v>
          </cell>
          <cell r="E202" t="str">
            <v>F_1.2.1.122.2</v>
          </cell>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cell r="BE202"/>
          <cell r="BF202"/>
          <cell r="BG202"/>
          <cell r="BH202"/>
          <cell r="BI202"/>
          <cell r="BJ202"/>
          <cell r="BK202"/>
        </row>
        <row r="203">
          <cell r="C203" t="str">
            <v>1.2.1.122.3</v>
          </cell>
          <cell r="D203" t="str">
            <v>Реконструкция оборудования ТП-302</v>
          </cell>
          <cell r="E203" t="str">
            <v>F_1.2.1.122.3</v>
          </cell>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cell r="BE203"/>
          <cell r="BF203"/>
          <cell r="BG203"/>
          <cell r="BH203"/>
          <cell r="BI203"/>
          <cell r="BJ203"/>
          <cell r="BK203"/>
        </row>
        <row r="204">
          <cell r="C204" t="str">
            <v>1.2.1.122.4</v>
          </cell>
          <cell r="D204" t="str">
            <v>Реконструкция оборудования ТП-451 Первопроходцев 11</v>
          </cell>
          <cell r="E204" t="str">
            <v>F_1.2.1.122.4</v>
          </cell>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v>1.26</v>
          </cell>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cell r="BE204"/>
          <cell r="BF204"/>
          <cell r="BG204"/>
          <cell r="BH204"/>
          <cell r="BI204"/>
          <cell r="BJ204"/>
          <cell r="BK204"/>
        </row>
        <row r="205">
          <cell r="C205" t="str">
            <v>1.2.1.122.5</v>
          </cell>
          <cell r="D205" t="str">
            <v>Реконструкция оборудования ТП-547</v>
          </cell>
          <cell r="E205" t="str">
            <v>F_1.2.1.122.5</v>
          </cell>
          <cell r="F205"/>
          <cell r="G205"/>
          <cell r="H205"/>
          <cell r="I205"/>
          <cell r="J205"/>
          <cell r="K205"/>
          <cell r="L205"/>
          <cell r="M205"/>
          <cell r="N205"/>
          <cell r="O205"/>
          <cell r="P205"/>
          <cell r="Q205"/>
          <cell r="R205"/>
          <cell r="S205"/>
          <cell r="T205"/>
          <cell r="U205"/>
          <cell r="V205"/>
          <cell r="W205"/>
          <cell r="X205"/>
          <cell r="Y205"/>
          <cell r="Z205"/>
          <cell r="AA205">
            <v>0</v>
          </cell>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cell r="BE205"/>
          <cell r="BF205"/>
          <cell r="BG205"/>
          <cell r="BH205"/>
          <cell r="BI205"/>
          <cell r="BJ205"/>
          <cell r="BK205"/>
        </row>
        <row r="206">
          <cell r="C206" t="str">
            <v>1.2.1.122.6</v>
          </cell>
          <cell r="D206" t="str">
            <v>Реконструкция оборудования ТП - 295</v>
          </cell>
          <cell r="E206" t="str">
            <v>F_1.2.1.122.6</v>
          </cell>
          <cell r="F206"/>
          <cell r="G206"/>
          <cell r="H206"/>
          <cell r="I206"/>
          <cell r="J206"/>
          <cell r="K206"/>
          <cell r="L206"/>
          <cell r="M206"/>
          <cell r="N206"/>
          <cell r="O206"/>
          <cell r="P206"/>
          <cell r="Q206"/>
          <cell r="R206"/>
          <cell r="S206"/>
          <cell r="T206"/>
          <cell r="U206"/>
          <cell r="V206"/>
          <cell r="W206"/>
          <cell r="X206"/>
          <cell r="Y206"/>
          <cell r="Z206"/>
          <cell r="AA206">
            <v>1.26</v>
          </cell>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cell r="BE206"/>
          <cell r="BF206"/>
          <cell r="BG206"/>
          <cell r="BH206"/>
          <cell r="BI206"/>
          <cell r="BJ206"/>
          <cell r="BK206"/>
        </row>
        <row r="207">
          <cell r="C207" t="str">
            <v>1.2.1.122.7</v>
          </cell>
          <cell r="D207" t="str">
            <v>Реконструкция оборудование ТП - 457 мкр. 27а</v>
          </cell>
          <cell r="E207" t="str">
            <v>F_1.2.1.122.7</v>
          </cell>
          <cell r="F207"/>
          <cell r="G207"/>
          <cell r="H207"/>
          <cell r="I207"/>
          <cell r="J207"/>
          <cell r="K207"/>
          <cell r="L207"/>
          <cell r="M207"/>
          <cell r="N207"/>
          <cell r="O207"/>
          <cell r="P207"/>
          <cell r="Q207"/>
          <cell r="R207"/>
          <cell r="S207"/>
          <cell r="T207"/>
          <cell r="U207"/>
          <cell r="V207"/>
          <cell r="W207"/>
          <cell r="X207"/>
          <cell r="Y207"/>
          <cell r="Z207"/>
          <cell r="AA207">
            <v>0</v>
          </cell>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cell r="BE207"/>
          <cell r="BF207"/>
          <cell r="BG207"/>
          <cell r="BH207"/>
          <cell r="BI207"/>
          <cell r="BJ207"/>
          <cell r="BK207"/>
        </row>
        <row r="208">
          <cell r="C208" t="str">
            <v>1.2.1.122.8</v>
          </cell>
          <cell r="D208" t="str">
            <v>Реконструкция Оборудование Тп-205</v>
          </cell>
          <cell r="E208" t="str">
            <v>F_1.2.1.122.8</v>
          </cell>
          <cell r="F208"/>
          <cell r="G208"/>
          <cell r="H208"/>
          <cell r="I208"/>
          <cell r="J208"/>
          <cell r="K208"/>
          <cell r="L208"/>
          <cell r="M208"/>
          <cell r="N208"/>
          <cell r="O208"/>
          <cell r="P208"/>
          <cell r="Q208"/>
          <cell r="R208"/>
          <cell r="S208"/>
          <cell r="T208"/>
          <cell r="U208"/>
          <cell r="V208"/>
          <cell r="W208"/>
          <cell r="X208"/>
          <cell r="Y208"/>
          <cell r="Z208"/>
          <cell r="AA208">
            <v>1.26</v>
          </cell>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cell r="BE208"/>
          <cell r="BF208"/>
          <cell r="BG208"/>
          <cell r="BH208"/>
          <cell r="BI208"/>
          <cell r="BJ208"/>
          <cell r="BK208"/>
        </row>
        <row r="209">
          <cell r="C209" t="str">
            <v>1.2.1.122.9</v>
          </cell>
          <cell r="D209" t="str">
            <v>Реконструкция оборудования ТП-507</v>
          </cell>
          <cell r="E209" t="str">
            <v>F_1.2.1.122.9</v>
          </cell>
          <cell r="F209"/>
          <cell r="G209"/>
          <cell r="H209"/>
          <cell r="I209"/>
          <cell r="J209"/>
          <cell r="K209"/>
          <cell r="L209"/>
          <cell r="M209"/>
          <cell r="N209"/>
          <cell r="O209"/>
          <cell r="P209"/>
          <cell r="Q209"/>
          <cell r="R209"/>
          <cell r="S209"/>
          <cell r="T209"/>
          <cell r="U209"/>
          <cell r="V209"/>
          <cell r="W209"/>
          <cell r="X209"/>
          <cell r="Y209"/>
          <cell r="Z209"/>
          <cell r="AA209"/>
          <cell r="AB209"/>
          <cell r="AC209">
            <v>1.26</v>
          </cell>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cell r="BE209"/>
          <cell r="BF209"/>
          <cell r="BG209"/>
          <cell r="BH209"/>
          <cell r="BI209"/>
          <cell r="BJ209"/>
          <cell r="BK209"/>
        </row>
        <row r="210">
          <cell r="C210" t="str">
            <v>1.2.1.122.10</v>
          </cell>
          <cell r="D210" t="str">
            <v>Реконструкция оборудования ТП-216</v>
          </cell>
          <cell r="E210" t="str">
            <v>F_1.2.1.122.10</v>
          </cell>
          <cell r="F210"/>
          <cell r="G210"/>
          <cell r="H210"/>
          <cell r="I210"/>
          <cell r="J210"/>
          <cell r="K210"/>
          <cell r="L210"/>
          <cell r="M210"/>
          <cell r="N210"/>
          <cell r="O210"/>
          <cell r="P210"/>
          <cell r="Q210"/>
          <cell r="R210"/>
          <cell r="S210">
            <v>0</v>
          </cell>
          <cell r="T210"/>
          <cell r="U210"/>
          <cell r="V210"/>
          <cell r="W210"/>
          <cell r="X210"/>
          <cell r="Y210"/>
          <cell r="Z210"/>
          <cell r="AA210"/>
          <cell r="AB210"/>
          <cell r="AC210"/>
          <cell r="AD210"/>
          <cell r="AE210">
            <v>1.26</v>
          </cell>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cell r="BE210"/>
          <cell r="BF210"/>
          <cell r="BG210"/>
          <cell r="BH210"/>
          <cell r="BI210"/>
          <cell r="BJ210"/>
          <cell r="BK210"/>
        </row>
        <row r="211">
          <cell r="C211" t="str">
            <v>1.2.1.122.11</v>
          </cell>
          <cell r="D211" t="str">
            <v>Реконструкция оборудования ТП-506</v>
          </cell>
          <cell r="E211" t="str">
            <v>F_1.2.1.122.11</v>
          </cell>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cell r="BE211"/>
          <cell r="BF211"/>
          <cell r="BG211"/>
          <cell r="BH211"/>
          <cell r="BI211"/>
          <cell r="BJ211"/>
          <cell r="BK211"/>
        </row>
        <row r="212">
          <cell r="C212" t="str">
            <v>1.2.1.122.12</v>
          </cell>
          <cell r="D212" t="str">
            <v>Реконструкция оборудования ТП-514</v>
          </cell>
          <cell r="E212" t="str">
            <v>F_1.2.1.122.12</v>
          </cell>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cell r="BE212"/>
          <cell r="BF212"/>
          <cell r="BG212"/>
          <cell r="BH212"/>
          <cell r="BI212"/>
          <cell r="BJ212"/>
          <cell r="BK212"/>
        </row>
        <row r="213">
          <cell r="C213" t="str">
            <v>1.2.1.122.13</v>
          </cell>
          <cell r="D213" t="str">
            <v>Реконструкция оборудования ТП-453</v>
          </cell>
          <cell r="E213" t="str">
            <v>F_1.2.1.122.13</v>
          </cell>
          <cell r="F213"/>
          <cell r="G213"/>
          <cell r="H213"/>
          <cell r="I213"/>
          <cell r="J213"/>
          <cell r="K213"/>
          <cell r="L213"/>
          <cell r="M213"/>
          <cell r="N213"/>
          <cell r="O213"/>
          <cell r="P213"/>
          <cell r="Q213"/>
          <cell r="R213"/>
          <cell r="S213"/>
          <cell r="T213"/>
          <cell r="U213"/>
          <cell r="V213"/>
          <cell r="W213"/>
          <cell r="X213"/>
          <cell r="Y213"/>
          <cell r="Z213"/>
          <cell r="AA213"/>
          <cell r="AB213"/>
          <cell r="AC213">
            <v>1.26</v>
          </cell>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cell r="BE213"/>
          <cell r="BF213"/>
          <cell r="BG213"/>
          <cell r="BH213"/>
          <cell r="BI213"/>
          <cell r="BJ213"/>
          <cell r="BK213"/>
        </row>
        <row r="214">
          <cell r="C214" t="str">
            <v>1.2.1.122.14</v>
          </cell>
          <cell r="D214" t="str">
            <v>Реконструкция эл.оборудования ТП-437 мкр.23 Тц Славянский</v>
          </cell>
          <cell r="E214" t="str">
            <v>F_1.2.1.122.14</v>
          </cell>
          <cell r="F214"/>
          <cell r="G214"/>
          <cell r="H214"/>
          <cell r="I214"/>
          <cell r="J214"/>
          <cell r="K214"/>
          <cell r="L214"/>
          <cell r="M214"/>
          <cell r="N214"/>
          <cell r="O214"/>
          <cell r="P214"/>
          <cell r="Q214"/>
          <cell r="R214"/>
          <cell r="S214"/>
          <cell r="T214"/>
          <cell r="U214"/>
          <cell r="V214"/>
          <cell r="W214"/>
          <cell r="X214"/>
          <cell r="Y214"/>
          <cell r="Z214"/>
          <cell r="AA214"/>
          <cell r="AB214"/>
          <cell r="AC214">
            <v>1.26</v>
          </cell>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cell r="BE214"/>
          <cell r="BF214"/>
          <cell r="BG214"/>
          <cell r="BH214"/>
          <cell r="BI214"/>
          <cell r="BJ214"/>
          <cell r="BK214"/>
        </row>
        <row r="215">
          <cell r="C215" t="str">
            <v>1.2.1.122.15</v>
          </cell>
          <cell r="D215" t="str">
            <v>Реконструкция оборудования ТП-445 Геологическая 25</v>
          </cell>
          <cell r="E215" t="str">
            <v>F_1.2.1.122.15</v>
          </cell>
          <cell r="F215"/>
          <cell r="G215"/>
          <cell r="H215"/>
          <cell r="I215"/>
          <cell r="J215"/>
          <cell r="K215"/>
          <cell r="L215"/>
          <cell r="M215"/>
          <cell r="N215"/>
          <cell r="O215"/>
          <cell r="P215"/>
          <cell r="Q215"/>
          <cell r="R215"/>
          <cell r="S215"/>
          <cell r="T215"/>
          <cell r="U215"/>
          <cell r="V215"/>
          <cell r="W215"/>
          <cell r="X215"/>
          <cell r="Y215"/>
          <cell r="Z215"/>
          <cell r="AA215"/>
          <cell r="AB215"/>
          <cell r="AC215">
            <v>1.26</v>
          </cell>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cell r="BE215"/>
          <cell r="BF215"/>
          <cell r="BG215"/>
          <cell r="BH215"/>
          <cell r="BI215"/>
          <cell r="BJ215"/>
          <cell r="BK215"/>
        </row>
        <row r="216">
          <cell r="C216" t="str">
            <v>1.2.1.122.16</v>
          </cell>
          <cell r="D216" t="str">
            <v>Реконструкция эл.оборудования ТП-434 мкр.23 шк.19</v>
          </cell>
          <cell r="E216" t="str">
            <v>F_1.2.1.122.16</v>
          </cell>
          <cell r="F216"/>
          <cell r="G216"/>
          <cell r="H216"/>
          <cell r="I216"/>
          <cell r="J216"/>
          <cell r="K216"/>
          <cell r="L216"/>
          <cell r="M216"/>
          <cell r="N216"/>
          <cell r="O216"/>
          <cell r="P216"/>
          <cell r="Q216"/>
          <cell r="R216"/>
          <cell r="S216"/>
          <cell r="T216"/>
          <cell r="U216"/>
          <cell r="V216"/>
          <cell r="W216"/>
          <cell r="X216"/>
          <cell r="Y216"/>
          <cell r="Z216"/>
          <cell r="AA216"/>
          <cell r="AB216"/>
          <cell r="AC216">
            <v>1.26</v>
          </cell>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cell r="BE216"/>
          <cell r="BF216"/>
          <cell r="BG216"/>
          <cell r="BH216"/>
          <cell r="BI216"/>
          <cell r="BJ216"/>
          <cell r="BK216"/>
        </row>
        <row r="217">
          <cell r="C217" t="str">
            <v>1.2.1.122.17</v>
          </cell>
          <cell r="D217" t="str">
            <v>Реконструкция оборудования ТП-426</v>
          </cell>
          <cell r="E217" t="str">
            <v>F_1.2.1.122.17</v>
          </cell>
          <cell r="F217"/>
          <cell r="G217"/>
          <cell r="H217"/>
          <cell r="I217"/>
          <cell r="J217"/>
          <cell r="K217"/>
          <cell r="L217"/>
          <cell r="M217"/>
          <cell r="N217"/>
          <cell r="O217"/>
          <cell r="P217"/>
          <cell r="Q217"/>
          <cell r="R217"/>
          <cell r="S217"/>
          <cell r="T217"/>
          <cell r="U217"/>
          <cell r="V217"/>
          <cell r="W217"/>
          <cell r="X217"/>
          <cell r="Y217"/>
          <cell r="Z217"/>
          <cell r="AA217"/>
          <cell r="AB217"/>
          <cell r="AC217">
            <v>1.26</v>
          </cell>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cell r="BE217"/>
          <cell r="BF217"/>
          <cell r="BG217"/>
          <cell r="BH217"/>
          <cell r="BI217"/>
          <cell r="BJ217"/>
          <cell r="BK217"/>
        </row>
        <row r="218">
          <cell r="C218" t="str">
            <v>1.2.1.122.18</v>
          </cell>
          <cell r="D218" t="str">
            <v>Реконструкция оборудования ТП-884</v>
          </cell>
          <cell r="E218" t="str">
            <v>F_1.2.1.122.18</v>
          </cell>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cell r="BE218"/>
          <cell r="BF218"/>
          <cell r="BG218"/>
          <cell r="BH218"/>
          <cell r="BI218"/>
          <cell r="BJ218"/>
          <cell r="BK218"/>
        </row>
        <row r="219">
          <cell r="C219" t="str">
            <v>1.2.1.122.19</v>
          </cell>
          <cell r="D219" t="str">
            <v>Реконсрукция оборудования ТП-425 (РУ-10кВ)</v>
          </cell>
          <cell r="E219" t="str">
            <v>F_1.2.1.122.19</v>
          </cell>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cell r="BE219"/>
          <cell r="BF219"/>
          <cell r="BG219"/>
          <cell r="BH219"/>
          <cell r="BI219"/>
          <cell r="BJ219"/>
          <cell r="BK219"/>
        </row>
        <row r="220">
          <cell r="C220" t="str">
            <v>1.2.1.122.20</v>
          </cell>
          <cell r="D220" t="str">
            <v>Реконструкция оборудования ТП-439 мкр.23 Федорова 59</v>
          </cell>
          <cell r="E220" t="str">
            <v>F_1.2.1.122.20</v>
          </cell>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v>1.26</v>
          </cell>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cell r="BE220"/>
          <cell r="BF220"/>
          <cell r="BG220"/>
          <cell r="BH220"/>
          <cell r="BI220"/>
          <cell r="BJ220"/>
          <cell r="BK220"/>
        </row>
        <row r="221">
          <cell r="C221" t="str">
            <v>1.2.1.122.21</v>
          </cell>
          <cell r="D221" t="str">
            <v>Реконструкция оборудования ТП-447 Первопроходцев 4</v>
          </cell>
          <cell r="E221" t="str">
            <v>F_1.2.1.122.21</v>
          </cell>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v>1.26</v>
          </cell>
          <cell r="AF221"/>
          <cell r="AG221"/>
          <cell r="AH221"/>
          <cell r="AI221"/>
          <cell r="AJ221"/>
          <cell r="AK221"/>
          <cell r="AL221"/>
          <cell r="AM221"/>
          <cell r="AN221"/>
          <cell r="AO221"/>
          <cell r="AP221"/>
          <cell r="AQ221"/>
          <cell r="AR221"/>
          <cell r="AS221"/>
          <cell r="AT221"/>
          <cell r="AU221"/>
          <cell r="AV221"/>
          <cell r="AW221"/>
          <cell r="AX221"/>
          <cell r="AY221"/>
          <cell r="AZ221"/>
          <cell r="BA221"/>
          <cell r="BB221"/>
          <cell r="BC221"/>
          <cell r="BD221"/>
          <cell r="BE221"/>
          <cell r="BF221"/>
          <cell r="BG221"/>
          <cell r="BH221"/>
          <cell r="BI221"/>
          <cell r="BJ221"/>
          <cell r="BK221"/>
        </row>
        <row r="222">
          <cell r="C222" t="str">
            <v>1.2.1.128</v>
          </cell>
          <cell r="D222" t="str">
            <v>Реконструкция КТПН-691 п.Лесной   эск-2</v>
          </cell>
          <cell r="E222" t="str">
            <v>E_1.2.1.128</v>
          </cell>
          <cell r="F222"/>
          <cell r="G222"/>
          <cell r="H222"/>
          <cell r="I222"/>
          <cell r="J222"/>
          <cell r="K222"/>
          <cell r="L222"/>
          <cell r="M222"/>
          <cell r="N222"/>
          <cell r="O222"/>
          <cell r="P222"/>
          <cell r="Q222"/>
          <cell r="R222"/>
          <cell r="S222"/>
          <cell r="T222"/>
          <cell r="U222"/>
          <cell r="V222"/>
          <cell r="W222"/>
          <cell r="X222">
            <v>0.63</v>
          </cell>
          <cell r="Y222"/>
          <cell r="Z222"/>
          <cell r="AA222">
            <v>2</v>
          </cell>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cell r="AZ222"/>
          <cell r="BA222"/>
          <cell r="BB222"/>
          <cell r="BC222"/>
          <cell r="BD222"/>
          <cell r="BE222"/>
          <cell r="BF222"/>
          <cell r="BG222"/>
          <cell r="BH222"/>
          <cell r="BI222"/>
          <cell r="BJ222"/>
          <cell r="BK222"/>
        </row>
        <row r="223">
          <cell r="C223" t="str">
            <v>1.2.2.39</v>
          </cell>
          <cell r="D223" t="str">
            <v>Реконструкция КЛ-10кВ ТП-393-ТП-394</v>
          </cell>
          <cell r="E223" t="str">
            <v>С_1.2.2.39</v>
          </cell>
          <cell r="F223"/>
          <cell r="G223"/>
          <cell r="H223"/>
          <cell r="I223"/>
          <cell r="J223"/>
          <cell r="K223"/>
          <cell r="L223"/>
          <cell r="M223"/>
          <cell r="N223"/>
          <cell r="O223"/>
          <cell r="P223"/>
          <cell r="Q223"/>
          <cell r="R223"/>
          <cell r="S223">
            <v>0.998</v>
          </cell>
          <cell r="T223">
            <v>0.56000000000000005</v>
          </cell>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cell r="AZ223"/>
          <cell r="BA223"/>
          <cell r="BB223"/>
          <cell r="BC223"/>
          <cell r="BD223"/>
          <cell r="BE223"/>
          <cell r="BF223"/>
          <cell r="BG223"/>
          <cell r="BH223"/>
          <cell r="BI223"/>
          <cell r="BJ223"/>
          <cell r="BK223"/>
        </row>
        <row r="224">
          <cell r="C224" t="str">
            <v>1.2.2.40</v>
          </cell>
          <cell r="D224" t="str">
            <v>Реконструкция КЛ-10кВ РП-111 до ТП-298 ЭСК №40</v>
          </cell>
          <cell r="E224" t="str">
            <v>С_1.2.2.40</v>
          </cell>
          <cell r="F224"/>
          <cell r="G224"/>
          <cell r="H224"/>
          <cell r="I224"/>
          <cell r="J224"/>
          <cell r="K224"/>
          <cell r="L224"/>
          <cell r="M224"/>
          <cell r="N224"/>
          <cell r="O224"/>
          <cell r="P224"/>
          <cell r="Q224"/>
          <cell r="R224">
            <v>3.4356</v>
          </cell>
          <cell r="S224"/>
          <cell r="T224"/>
          <cell r="U224">
            <v>1.298</v>
          </cell>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cell r="AZ224"/>
          <cell r="BA224"/>
          <cell r="BB224"/>
          <cell r="BC224"/>
          <cell r="BD224"/>
          <cell r="BE224"/>
          <cell r="BF224"/>
          <cell r="BG224"/>
          <cell r="BH224"/>
          <cell r="BI224"/>
          <cell r="BJ224"/>
          <cell r="BK224"/>
        </row>
        <row r="225">
          <cell r="C225" t="str">
            <v>1.2.2.47.7</v>
          </cell>
          <cell r="D225" t="str">
            <v>Реконструкция КЛ-10кв  ТП-343 ТП-345</v>
          </cell>
          <cell r="E225" t="str">
            <v>E_1.2.2.47.7</v>
          </cell>
          <cell r="F225"/>
          <cell r="G225"/>
          <cell r="H225"/>
          <cell r="I225"/>
          <cell r="J225"/>
          <cell r="K225"/>
          <cell r="L225"/>
          <cell r="M225"/>
          <cell r="N225">
            <v>0.53</v>
          </cell>
          <cell r="O225"/>
          <cell r="P225"/>
          <cell r="Q225">
            <v>0.53</v>
          </cell>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cell r="AZ225"/>
          <cell r="BA225"/>
          <cell r="BB225"/>
          <cell r="BC225"/>
          <cell r="BD225"/>
          <cell r="BE225"/>
          <cell r="BF225"/>
          <cell r="BG225"/>
          <cell r="BH225"/>
          <cell r="BI225"/>
          <cell r="BJ225"/>
          <cell r="BK225"/>
        </row>
        <row r="226">
          <cell r="C226" t="str">
            <v>1.2.2.47.8</v>
          </cell>
          <cell r="D226" t="str">
            <v>Реконструкция 2КЛ-10кВ от РП-149 до оп.№9 ВЛ-10кВ РП-129</v>
          </cell>
          <cell r="E226" t="str">
            <v>E_1.2.2.47.8</v>
          </cell>
          <cell r="F226"/>
          <cell r="G226"/>
          <cell r="H226"/>
          <cell r="I226"/>
          <cell r="J226"/>
          <cell r="K226"/>
          <cell r="L226"/>
          <cell r="M226"/>
          <cell r="N226">
            <v>0.59199999999999997</v>
          </cell>
          <cell r="O226"/>
          <cell r="P226"/>
          <cell r="Q226">
            <v>0.59199999999999997</v>
          </cell>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cell r="AZ226"/>
          <cell r="BA226"/>
          <cell r="BB226"/>
          <cell r="BC226"/>
          <cell r="BD226"/>
          <cell r="BE226"/>
          <cell r="BF226"/>
          <cell r="BG226"/>
          <cell r="BH226"/>
          <cell r="BI226"/>
          <cell r="BJ226"/>
          <cell r="BK226"/>
        </row>
        <row r="227">
          <cell r="C227" t="str">
            <v>1.2.2.47.10</v>
          </cell>
          <cell r="D227" t="str">
            <v>Реконструкция КЛ-10кВ ТП-340-ТП-341</v>
          </cell>
          <cell r="E227" t="str">
            <v>E_1.2.2.47.10</v>
          </cell>
          <cell r="F227"/>
          <cell r="G227"/>
          <cell r="H227"/>
          <cell r="I227"/>
          <cell r="J227"/>
          <cell r="K227"/>
          <cell r="L227"/>
          <cell r="M227"/>
          <cell r="N227">
            <v>0.59799999999999998</v>
          </cell>
          <cell r="O227"/>
          <cell r="P227"/>
          <cell r="Q227">
            <v>0.59799999999999998</v>
          </cell>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cell r="AZ227"/>
          <cell r="BA227"/>
          <cell r="BB227"/>
          <cell r="BC227"/>
          <cell r="BD227"/>
          <cell r="BE227"/>
          <cell r="BF227"/>
          <cell r="BG227"/>
          <cell r="BH227"/>
          <cell r="BI227"/>
          <cell r="BJ227"/>
          <cell r="BK227"/>
        </row>
        <row r="228">
          <cell r="C228" t="str">
            <v>1.2.2.47.11</v>
          </cell>
          <cell r="D228" t="str">
            <v>Реконструкция КЛ-10кВ ТП-340-ТП-343</v>
          </cell>
          <cell r="E228" t="str">
            <v>E_1.2.2.47.11</v>
          </cell>
          <cell r="F228"/>
          <cell r="G228"/>
          <cell r="H228"/>
          <cell r="I228"/>
          <cell r="J228"/>
          <cell r="K228"/>
          <cell r="L228"/>
          <cell r="M228"/>
          <cell r="N228">
            <v>0.748</v>
          </cell>
          <cell r="O228"/>
          <cell r="P228"/>
          <cell r="Q228">
            <v>0.748</v>
          </cell>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cell r="BE228"/>
          <cell r="BF228"/>
          <cell r="BG228"/>
          <cell r="BH228"/>
          <cell r="BI228"/>
          <cell r="BJ228"/>
          <cell r="BK228"/>
        </row>
        <row r="229">
          <cell r="C229" t="str">
            <v>1.2.2.47.12</v>
          </cell>
          <cell r="D229" t="str">
            <v>Реконструкция КРУН-932 отп.ВЛ-6кв ПС-7яч.25 к КТПН-673 эск6</v>
          </cell>
          <cell r="E229" t="str">
            <v>F_1.2.2.47.12</v>
          </cell>
          <cell r="F229"/>
          <cell r="G229"/>
          <cell r="H229"/>
          <cell r="I229"/>
          <cell r="J229"/>
          <cell r="K229"/>
          <cell r="L229"/>
          <cell r="M229"/>
          <cell r="N229"/>
          <cell r="O229"/>
          <cell r="P229"/>
          <cell r="Q229">
            <v>0</v>
          </cell>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cell r="BE229"/>
          <cell r="BF229"/>
          <cell r="BG229"/>
          <cell r="BH229"/>
          <cell r="BI229"/>
          <cell r="BJ229"/>
          <cell r="BK229"/>
        </row>
        <row r="230">
          <cell r="C230" t="str">
            <v>1.2.2.47.13</v>
          </cell>
          <cell r="D230" t="str">
            <v>Реконструкция КЛ-10кв от РП-112 до ТП-301</v>
          </cell>
          <cell r="E230" t="str">
            <v>F_1.2.2.47.13</v>
          </cell>
          <cell r="F230"/>
          <cell r="G230"/>
          <cell r="H230"/>
          <cell r="I230"/>
          <cell r="J230"/>
          <cell r="K230"/>
          <cell r="L230"/>
          <cell r="M230"/>
          <cell r="N230"/>
          <cell r="O230"/>
          <cell r="P230"/>
          <cell r="Q230">
            <v>0.13900000000000001</v>
          </cell>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cell r="BE230"/>
          <cell r="BF230"/>
          <cell r="BG230"/>
          <cell r="BH230"/>
          <cell r="BI230"/>
          <cell r="BJ230"/>
          <cell r="BK230"/>
        </row>
        <row r="231">
          <cell r="C231" t="str">
            <v>1.2.2.47.14</v>
          </cell>
          <cell r="D231" t="str">
            <v>Реконструкция КЛ-10кв РП110 РП-112</v>
          </cell>
          <cell r="E231" t="str">
            <v>F_1.2.2.47.14</v>
          </cell>
          <cell r="F231"/>
          <cell r="G231"/>
          <cell r="H231"/>
          <cell r="I231"/>
          <cell r="J231"/>
          <cell r="K231"/>
          <cell r="L231"/>
          <cell r="M231"/>
          <cell r="N231"/>
          <cell r="O231"/>
          <cell r="P231"/>
          <cell r="Q231">
            <v>0.13900000000000001</v>
          </cell>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cell r="BE231"/>
          <cell r="BF231"/>
          <cell r="BG231"/>
          <cell r="BH231"/>
          <cell r="BI231"/>
          <cell r="BJ231"/>
          <cell r="BK231"/>
        </row>
        <row r="232">
          <cell r="C232" t="str">
            <v>1.2.2.47.15</v>
          </cell>
          <cell r="D232" t="str">
            <v>Реконструкция КЛ-10 кВ от  РП-112 яч.6  до Т-1 10кВ/0,4кВ ТСЗГЛ-1000 кВА-1КРУ-0,4 кВ секция 1СSО1</v>
          </cell>
          <cell r="E232" t="str">
            <v>F_1.2.2.47.15</v>
          </cell>
          <cell r="F232"/>
          <cell r="G232"/>
          <cell r="H232"/>
          <cell r="I232"/>
          <cell r="J232"/>
          <cell r="K232"/>
          <cell r="L232"/>
          <cell r="M232"/>
          <cell r="N232"/>
          <cell r="O232"/>
          <cell r="P232"/>
          <cell r="Q232">
            <v>0.13900000000000001</v>
          </cell>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cell r="BE232"/>
          <cell r="BF232"/>
          <cell r="BG232"/>
          <cell r="BH232"/>
          <cell r="BI232"/>
          <cell r="BJ232"/>
          <cell r="BK232"/>
        </row>
        <row r="233">
          <cell r="C233" t="str">
            <v>1.2.2.47.16</v>
          </cell>
          <cell r="D233" t="str">
            <v>Реконструкция КЛ-10 кВ от  РП-112 яч.3  до Т-3 10кВ/0,4кВ ТС(З)Л-1000 кВА-2КРУ-0,4 кВ секция 2СSО1</v>
          </cell>
          <cell r="E233" t="str">
            <v>F_1.2.2.47.16</v>
          </cell>
          <cell r="F233"/>
          <cell r="G233"/>
          <cell r="H233"/>
          <cell r="I233"/>
          <cell r="J233"/>
          <cell r="K233"/>
          <cell r="L233"/>
          <cell r="M233"/>
          <cell r="N233"/>
          <cell r="O233"/>
          <cell r="P233"/>
          <cell r="Q233">
            <v>0.13900000000000001</v>
          </cell>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cell r="BE233"/>
          <cell r="BF233"/>
          <cell r="BG233"/>
          <cell r="BH233"/>
          <cell r="BI233"/>
          <cell r="BJ233"/>
          <cell r="BK233"/>
        </row>
        <row r="234">
          <cell r="C234" t="str">
            <v>1.2.2.47.17</v>
          </cell>
          <cell r="D234" t="str">
            <v>Реконструкция КЛ-10 кВ от  РП-112 яч.18  до Т-4 10кВ/0,4кВ СЗГЛ-1000 кВА-2КРУ-0,4 кВ секция 2СSО2</v>
          </cell>
          <cell r="E234" t="str">
            <v>F_1.2.2.47.17</v>
          </cell>
          <cell r="F234"/>
          <cell r="G234"/>
          <cell r="H234"/>
          <cell r="I234"/>
          <cell r="J234"/>
          <cell r="K234"/>
          <cell r="L234"/>
          <cell r="M234"/>
          <cell r="N234"/>
          <cell r="O234"/>
          <cell r="P234"/>
          <cell r="Q234">
            <v>0.13900000000000001</v>
          </cell>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cell r="BE234"/>
          <cell r="BF234"/>
          <cell r="BG234"/>
          <cell r="BH234"/>
          <cell r="BI234"/>
          <cell r="BJ234"/>
          <cell r="BK234"/>
        </row>
        <row r="235">
          <cell r="C235" t="str">
            <v>1.2.2.47.18</v>
          </cell>
          <cell r="D235" t="str">
            <v>Реконструкция КЛ-10 кВ от  РП-112 яч.15  до Т-2 10кВ/0,4кВ ТС(З)Л-1000 кВА-1КРУ-0,4 кВ секция 1СSО2</v>
          </cell>
          <cell r="E235" t="str">
            <v>F_1.2.2.47.18</v>
          </cell>
          <cell r="F235"/>
          <cell r="G235"/>
          <cell r="H235"/>
          <cell r="I235"/>
          <cell r="J235"/>
          <cell r="K235"/>
          <cell r="L235"/>
          <cell r="M235"/>
          <cell r="N235"/>
          <cell r="O235"/>
          <cell r="P235"/>
          <cell r="Q235">
            <v>0.13900000000000001</v>
          </cell>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cell r="BE235"/>
          <cell r="BF235"/>
          <cell r="BG235"/>
          <cell r="BH235"/>
          <cell r="BI235"/>
          <cell r="BJ235"/>
          <cell r="BK235"/>
        </row>
        <row r="236">
          <cell r="C236" t="str">
            <v>1.2.2.47.19</v>
          </cell>
          <cell r="D236" t="str">
            <v>Реконструкция КЛ-10 кВ от  Т-7 10кВ/6кВ 6300 кВА до 2РУ-6кВ секция 2ВНО1</v>
          </cell>
          <cell r="E236" t="str">
            <v>F_1.2.2.47.19</v>
          </cell>
          <cell r="F236"/>
          <cell r="G236"/>
          <cell r="H236"/>
          <cell r="I236"/>
          <cell r="J236"/>
          <cell r="K236"/>
          <cell r="L236"/>
          <cell r="M236"/>
          <cell r="N236"/>
          <cell r="O236"/>
          <cell r="P236"/>
          <cell r="Q236">
            <v>0.378</v>
          </cell>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cell r="BE236"/>
          <cell r="BF236"/>
          <cell r="BG236"/>
          <cell r="BH236"/>
          <cell r="BI236"/>
          <cell r="BJ236"/>
          <cell r="BK236"/>
        </row>
        <row r="237">
          <cell r="C237" t="str">
            <v>1.2.2.47.20</v>
          </cell>
          <cell r="D237" t="str">
            <v>Реконструкция КЛ-10 кВ от  Т-8 10кВ/6кВ 6300 кВА до 2РУ-6кВ секция 2ВНО1</v>
          </cell>
          <cell r="E237" t="str">
            <v>F_1.2.2.47.20</v>
          </cell>
          <cell r="F237"/>
          <cell r="G237"/>
          <cell r="H237"/>
          <cell r="I237"/>
          <cell r="J237"/>
          <cell r="K237"/>
          <cell r="L237"/>
          <cell r="M237"/>
          <cell r="N237"/>
          <cell r="O237"/>
          <cell r="P237"/>
          <cell r="Q237">
            <v>0.378</v>
          </cell>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cell r="BE237"/>
          <cell r="BF237"/>
          <cell r="BG237"/>
          <cell r="BH237"/>
          <cell r="BI237"/>
          <cell r="BJ237"/>
          <cell r="BK237"/>
        </row>
        <row r="238">
          <cell r="C238" t="str">
            <v>1.2.2.47.21</v>
          </cell>
          <cell r="D238" t="str">
            <v>Реконструкция КЛ-10кВ  РП -153 - КТПН-750</v>
          </cell>
          <cell r="E238" t="str">
            <v>F_1.2.2.47.21</v>
          </cell>
          <cell r="F238"/>
          <cell r="G238"/>
          <cell r="H238"/>
          <cell r="I238"/>
          <cell r="J238"/>
          <cell r="K238"/>
          <cell r="L238"/>
          <cell r="M238"/>
          <cell r="N238"/>
          <cell r="O238"/>
          <cell r="P238"/>
          <cell r="Q238">
            <v>1.18</v>
          </cell>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cell r="BE238"/>
          <cell r="BF238"/>
          <cell r="BG238"/>
          <cell r="BH238"/>
          <cell r="BI238"/>
          <cell r="BJ238"/>
          <cell r="BK238"/>
        </row>
        <row r="239">
          <cell r="C239" t="str">
            <v>1.2.2.47.22</v>
          </cell>
          <cell r="D239" t="str">
            <v>Реконструкция КЛ-10кВ РП-117 - ТП-443 с перезаводкой в КТПН-2х630кВА мкр.24</v>
          </cell>
          <cell r="E239" t="str">
            <v>F_1.2.2.47.22</v>
          </cell>
          <cell r="F239"/>
          <cell r="G239"/>
          <cell r="H239"/>
          <cell r="I239"/>
          <cell r="J239"/>
          <cell r="K239"/>
          <cell r="L239"/>
          <cell r="M239"/>
          <cell r="N239"/>
          <cell r="O239"/>
          <cell r="P239"/>
          <cell r="Q239">
            <v>5.8000000000000003E-2</v>
          </cell>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cell r="BE239"/>
          <cell r="BF239"/>
          <cell r="BG239"/>
          <cell r="BH239"/>
          <cell r="BI239"/>
          <cell r="BJ239"/>
          <cell r="BK239"/>
        </row>
        <row r="240">
          <cell r="C240" t="str">
            <v>1.2.2.47.23</v>
          </cell>
          <cell r="D240" t="str">
            <v>Реконструкция ВЛ-6кВ от ВЛ-6кВ ПС-46, яч.13 до КТПН-707 ЭСК-4</v>
          </cell>
          <cell r="E240" t="str">
            <v>F_1.2.2.47.23</v>
          </cell>
          <cell r="F240"/>
          <cell r="G240"/>
          <cell r="H240"/>
          <cell r="I240"/>
          <cell r="J240"/>
          <cell r="K240"/>
          <cell r="L240"/>
          <cell r="M240"/>
          <cell r="N240"/>
          <cell r="O240"/>
          <cell r="P240"/>
          <cell r="Q240">
            <v>1E-4</v>
          </cell>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cell r="BE240"/>
          <cell r="BF240"/>
          <cell r="BG240"/>
          <cell r="BH240"/>
          <cell r="BI240"/>
          <cell r="BJ240"/>
          <cell r="BK240"/>
        </row>
        <row r="241">
          <cell r="C241" t="str">
            <v>1.2.2.47.24</v>
          </cell>
          <cell r="D241" t="str">
            <v>Реконструкция КЛ-10 кВ от РП-2х2500/10 №161 до ТП-2х1600/10 №596 с перезаводкой в ТП-856</v>
          </cell>
          <cell r="E241" t="str">
            <v>F_1.2.2.47.24</v>
          </cell>
          <cell r="F241"/>
          <cell r="G241"/>
          <cell r="H241"/>
          <cell r="I241"/>
          <cell r="J241"/>
          <cell r="K241"/>
          <cell r="L241"/>
          <cell r="M241"/>
          <cell r="N241"/>
          <cell r="O241"/>
          <cell r="P241"/>
          <cell r="Q241">
            <v>0.28599999999999998</v>
          </cell>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cell r="BE241"/>
          <cell r="BF241"/>
          <cell r="BG241"/>
          <cell r="BH241"/>
          <cell r="BI241"/>
          <cell r="BJ241"/>
          <cell r="BK241"/>
        </row>
        <row r="242">
          <cell r="C242" t="str">
            <v>1.2.2.47.25</v>
          </cell>
          <cell r="D242" t="str">
            <v xml:space="preserve"> Реконструкция ВЛ-6кВ с оп.30 до КТПН-706 ЭСК №4</v>
          </cell>
          <cell r="E242" t="str">
            <v>F_1.2.2.47.25</v>
          </cell>
          <cell r="F242"/>
          <cell r="G242"/>
          <cell r="H242"/>
          <cell r="I242"/>
          <cell r="J242"/>
          <cell r="K242"/>
          <cell r="L242"/>
          <cell r="M242"/>
          <cell r="N242"/>
          <cell r="O242"/>
          <cell r="P242"/>
          <cell r="Q242">
            <v>0</v>
          </cell>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cell r="BE242"/>
          <cell r="BF242"/>
          <cell r="BG242"/>
          <cell r="BH242"/>
          <cell r="BI242"/>
          <cell r="BJ242"/>
          <cell r="BK242"/>
        </row>
        <row r="243">
          <cell r="C243" t="str">
            <v>1.2.2.47.26</v>
          </cell>
          <cell r="D243" t="str">
            <v xml:space="preserve"> Реконструкция ВЛ-6кВ от оп.№27 ВЛ-6кВ ф.46-13 до КРУН-940</v>
          </cell>
          <cell r="E243" t="str">
            <v>F_1.2.2.47.26</v>
          </cell>
          <cell r="F243"/>
          <cell r="G243"/>
          <cell r="H243"/>
          <cell r="I243"/>
          <cell r="J243"/>
          <cell r="K243"/>
          <cell r="L243"/>
          <cell r="M243"/>
          <cell r="N243"/>
          <cell r="O243"/>
          <cell r="P243"/>
          <cell r="Q243">
            <v>0</v>
          </cell>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cell r="BE243"/>
          <cell r="BF243"/>
          <cell r="BG243"/>
          <cell r="BH243"/>
          <cell r="BI243"/>
          <cell r="BJ243"/>
          <cell r="BK243"/>
        </row>
        <row r="244">
          <cell r="C244" t="str">
            <v>1.2.2.47.27</v>
          </cell>
          <cell r="D244" t="str">
            <v>Реконструкция КЛ -10кВ от ТП-452 -ТП - 448 мкр 25 №92267</v>
          </cell>
          <cell r="E244" t="str">
            <v>F_1.2.2.47.27</v>
          </cell>
          <cell r="F244"/>
          <cell r="G244"/>
          <cell r="H244"/>
          <cell r="I244"/>
          <cell r="J244"/>
          <cell r="K244"/>
          <cell r="L244"/>
          <cell r="M244"/>
          <cell r="N244"/>
          <cell r="O244"/>
          <cell r="P244"/>
          <cell r="Q244"/>
          <cell r="R244"/>
          <cell r="S244"/>
          <cell r="T244"/>
          <cell r="U244">
            <v>0.78</v>
          </cell>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cell r="BE244"/>
          <cell r="BF244"/>
          <cell r="BG244"/>
          <cell r="BH244"/>
          <cell r="BI244"/>
          <cell r="BJ244"/>
          <cell r="BK244"/>
        </row>
        <row r="245">
          <cell r="C245" t="str">
            <v>1.2.2.47.28</v>
          </cell>
          <cell r="D245" t="str">
            <v>Реконструкция КЛ-10кВ ТП-388 ТП-387</v>
          </cell>
          <cell r="E245" t="str">
            <v>F_1.2.2.47.28</v>
          </cell>
          <cell r="F245"/>
          <cell r="G245"/>
          <cell r="H245"/>
          <cell r="I245"/>
          <cell r="J245"/>
          <cell r="K245"/>
          <cell r="L245"/>
          <cell r="M245"/>
          <cell r="N245"/>
          <cell r="O245"/>
          <cell r="P245"/>
          <cell r="Q245"/>
          <cell r="R245"/>
          <cell r="S245"/>
          <cell r="T245"/>
          <cell r="U245">
            <v>0.14199999999999999</v>
          </cell>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cell r="AZ245"/>
          <cell r="BA245"/>
          <cell r="BB245"/>
          <cell r="BC245"/>
          <cell r="BD245"/>
          <cell r="BE245"/>
          <cell r="BF245"/>
          <cell r="BG245"/>
          <cell r="BH245"/>
          <cell r="BI245"/>
          <cell r="BJ245"/>
          <cell r="BK245"/>
        </row>
        <row r="246">
          <cell r="C246" t="str">
            <v>1.2.2.76</v>
          </cell>
          <cell r="D246" t="str">
            <v>Реконструкция КЛ-0,4кв ТП-368 Респуб.80 ЭСК № 60</v>
          </cell>
          <cell r="E246" t="str">
            <v>С_1.2.2.76</v>
          </cell>
          <cell r="F246"/>
          <cell r="G246"/>
          <cell r="H246"/>
          <cell r="I246"/>
          <cell r="J246"/>
          <cell r="K246"/>
          <cell r="L246"/>
          <cell r="M246"/>
          <cell r="N246"/>
          <cell r="O246"/>
          <cell r="P246">
            <v>0.4</v>
          </cell>
          <cell r="Q246">
            <v>0.74</v>
          </cell>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cell r="AZ246"/>
          <cell r="BA246"/>
          <cell r="BB246"/>
          <cell r="BC246"/>
          <cell r="BD246"/>
          <cell r="BE246"/>
          <cell r="BF246"/>
          <cell r="BG246"/>
          <cell r="BH246"/>
          <cell r="BI246"/>
          <cell r="BJ246"/>
          <cell r="BK246"/>
        </row>
        <row r="247">
          <cell r="C247" t="str">
            <v>1.2.2.77</v>
          </cell>
          <cell r="D247" t="str">
            <v>Реконструкция КЛ-0,4кв ТП-368 Респуб.82 ЭСК № 60</v>
          </cell>
          <cell r="E247" t="str">
            <v>С_1.2.2.77</v>
          </cell>
          <cell r="F247"/>
          <cell r="G247"/>
          <cell r="H247"/>
          <cell r="I247"/>
          <cell r="J247"/>
          <cell r="K247"/>
          <cell r="L247"/>
          <cell r="M247"/>
          <cell r="N247"/>
          <cell r="O247"/>
          <cell r="P247">
            <v>0.29599999999999999</v>
          </cell>
          <cell r="Q247">
            <v>0.48</v>
          </cell>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cell r="AZ247"/>
          <cell r="BA247"/>
          <cell r="BB247"/>
          <cell r="BC247"/>
          <cell r="BD247"/>
          <cell r="BE247"/>
          <cell r="BF247"/>
          <cell r="BG247"/>
          <cell r="BH247"/>
          <cell r="BI247"/>
          <cell r="BJ247"/>
          <cell r="BK247"/>
        </row>
        <row r="248">
          <cell r="C248" t="str">
            <v>1.2.2.78</v>
          </cell>
          <cell r="D248" t="str">
            <v>Реконструкция КЛ-0,4кв ТП-368 Респуб.84 ЭСК № 60</v>
          </cell>
          <cell r="E248" t="str">
            <v>С_1.2.2.78</v>
          </cell>
          <cell r="F248"/>
          <cell r="G248"/>
          <cell r="H248"/>
          <cell r="I248"/>
          <cell r="J248"/>
          <cell r="K248"/>
          <cell r="L248"/>
          <cell r="M248"/>
          <cell r="N248"/>
          <cell r="O248"/>
          <cell r="P248">
            <v>0.41899999999999998</v>
          </cell>
          <cell r="Q248">
            <v>0.43</v>
          </cell>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cell r="AZ248"/>
          <cell r="BA248"/>
          <cell r="BB248"/>
          <cell r="BC248"/>
          <cell r="BD248"/>
          <cell r="BE248"/>
          <cell r="BF248"/>
          <cell r="BG248"/>
          <cell r="BH248"/>
          <cell r="BI248"/>
          <cell r="BJ248"/>
          <cell r="BK248"/>
        </row>
        <row r="249">
          <cell r="C249" t="str">
            <v>1.2.2.81</v>
          </cell>
          <cell r="D249" t="str">
            <v>Реконструкция КЛ-0,4 кВ ТП-370 - ул. Энергетиков, 35</v>
          </cell>
          <cell r="E249" t="str">
            <v>С_1.2.2.81</v>
          </cell>
          <cell r="F249"/>
          <cell r="G249"/>
          <cell r="H249"/>
          <cell r="I249"/>
          <cell r="J249"/>
          <cell r="K249"/>
          <cell r="L249"/>
          <cell r="M249"/>
          <cell r="N249"/>
          <cell r="O249"/>
          <cell r="P249"/>
          <cell r="Q249"/>
          <cell r="R249"/>
          <cell r="S249">
            <v>0.98</v>
          </cell>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cell r="AZ249"/>
          <cell r="BA249"/>
          <cell r="BB249"/>
          <cell r="BC249"/>
          <cell r="BD249"/>
          <cell r="BE249"/>
          <cell r="BF249"/>
          <cell r="BG249"/>
          <cell r="BH249"/>
          <cell r="BI249"/>
          <cell r="BJ249"/>
          <cell r="BK249"/>
        </row>
        <row r="250">
          <cell r="C250" t="str">
            <v>1.2.2.82</v>
          </cell>
          <cell r="D250" t="str">
            <v>Реконструкция КЛ-0,4 кВ ТП-370 - ул. Энергетиков, 37</v>
          </cell>
          <cell r="E250" t="str">
            <v>С_1.2.2.82</v>
          </cell>
          <cell r="F250"/>
          <cell r="G250"/>
          <cell r="H250"/>
          <cell r="I250"/>
          <cell r="J250"/>
          <cell r="K250"/>
          <cell r="L250"/>
          <cell r="M250"/>
          <cell r="N250"/>
          <cell r="O250"/>
          <cell r="P250"/>
          <cell r="Q250"/>
          <cell r="R250"/>
          <cell r="S250">
            <v>0.24</v>
          </cell>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cell r="AZ250"/>
          <cell r="BA250"/>
          <cell r="BB250"/>
          <cell r="BC250"/>
          <cell r="BD250"/>
          <cell r="BE250"/>
          <cell r="BF250"/>
          <cell r="BG250"/>
          <cell r="BH250"/>
          <cell r="BI250"/>
          <cell r="BJ250"/>
          <cell r="BK250"/>
        </row>
        <row r="251">
          <cell r="C251" t="str">
            <v>1.2.2.127</v>
          </cell>
          <cell r="D251" t="str">
            <v>Реконструкция КЛ-0,4 кВ ТП-241 - пр-т. Набережный, 4</v>
          </cell>
          <cell r="E251" t="str">
            <v>С_1.2.2.127</v>
          </cell>
          <cell r="F251"/>
          <cell r="G251"/>
          <cell r="H251"/>
          <cell r="I251"/>
          <cell r="J251"/>
          <cell r="K251"/>
          <cell r="L251"/>
          <cell r="M251"/>
          <cell r="N251"/>
          <cell r="O251"/>
          <cell r="P251"/>
          <cell r="Q251"/>
          <cell r="R251"/>
          <cell r="S251">
            <v>0.13600000000000001</v>
          </cell>
          <cell r="T251">
            <v>0.4</v>
          </cell>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cell r="AZ251"/>
          <cell r="BA251"/>
          <cell r="BB251"/>
          <cell r="BC251"/>
          <cell r="BD251"/>
          <cell r="BE251"/>
          <cell r="BF251"/>
          <cell r="BG251"/>
          <cell r="BH251"/>
          <cell r="BI251"/>
          <cell r="BJ251"/>
          <cell r="BK251"/>
        </row>
        <row r="252">
          <cell r="C252" t="str">
            <v>1.2.2.128</v>
          </cell>
          <cell r="D252" t="str">
            <v>Реконструкция КЛ-0,4 кВ ТП-241 - пр-т. Набережный, 4Б</v>
          </cell>
          <cell r="E252" t="str">
            <v>С_1.2.2.128</v>
          </cell>
          <cell r="F252"/>
          <cell r="G252"/>
          <cell r="H252"/>
          <cell r="I252"/>
          <cell r="J252"/>
          <cell r="K252"/>
          <cell r="L252"/>
          <cell r="M252"/>
          <cell r="N252"/>
          <cell r="O252"/>
          <cell r="P252"/>
          <cell r="Q252"/>
          <cell r="R252"/>
          <cell r="S252">
            <v>0.19600000000000001</v>
          </cell>
          <cell r="T252">
            <v>0.16</v>
          </cell>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cell r="AZ252"/>
          <cell r="BA252"/>
          <cell r="BB252"/>
          <cell r="BC252"/>
          <cell r="BD252"/>
          <cell r="BE252"/>
          <cell r="BF252"/>
          <cell r="BG252"/>
          <cell r="BH252"/>
          <cell r="BI252"/>
          <cell r="BJ252"/>
          <cell r="BK252"/>
        </row>
        <row r="253">
          <cell r="C253" t="str">
            <v>1.2.2.130</v>
          </cell>
          <cell r="D253" t="str">
            <v>Реконструкция КЛ-0,4 кВ ТП-241 - ул. Ленинградская, 3</v>
          </cell>
          <cell r="E253" t="str">
            <v>С_1.2.2.130</v>
          </cell>
          <cell r="F253"/>
          <cell r="G253"/>
          <cell r="H253"/>
          <cell r="I253"/>
          <cell r="J253"/>
          <cell r="K253"/>
          <cell r="L253"/>
          <cell r="M253"/>
          <cell r="N253"/>
          <cell r="O253"/>
          <cell r="P253"/>
          <cell r="Q253"/>
          <cell r="R253"/>
          <cell r="S253">
            <v>7.3999999999999996E-2</v>
          </cell>
          <cell r="T253">
            <v>0.15</v>
          </cell>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cell r="AZ253"/>
          <cell r="BA253"/>
          <cell r="BB253"/>
          <cell r="BC253"/>
          <cell r="BD253"/>
          <cell r="BE253"/>
          <cell r="BF253"/>
          <cell r="BG253"/>
          <cell r="BH253"/>
          <cell r="BI253"/>
          <cell r="BJ253"/>
          <cell r="BK253"/>
        </row>
        <row r="254">
          <cell r="C254" t="str">
            <v>1.2.2.142</v>
          </cell>
          <cell r="D254" t="str">
            <v>Реконструкция КЛ-0,4кВ ТП-278-Мира,4/1</v>
          </cell>
          <cell r="E254" t="str">
            <v>С_1.2.2.142</v>
          </cell>
          <cell r="F254"/>
          <cell r="G254"/>
          <cell r="H254"/>
          <cell r="I254"/>
          <cell r="J254"/>
          <cell r="K254"/>
          <cell r="L254"/>
          <cell r="M254"/>
          <cell r="N254"/>
          <cell r="O254"/>
          <cell r="P254"/>
          <cell r="Q254"/>
          <cell r="R254"/>
          <cell r="S254">
            <v>0.17</v>
          </cell>
          <cell r="T254">
            <v>0.16700000000000001</v>
          </cell>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cell r="AZ254"/>
          <cell r="BA254"/>
          <cell r="BB254"/>
          <cell r="BC254"/>
          <cell r="BD254"/>
          <cell r="BE254"/>
          <cell r="BF254"/>
          <cell r="BG254"/>
          <cell r="BH254"/>
          <cell r="BI254"/>
          <cell r="BJ254"/>
          <cell r="BK254"/>
        </row>
        <row r="255">
          <cell r="C255" t="str">
            <v>1.2.2.149</v>
          </cell>
          <cell r="D255" t="str">
            <v>Реконструкция КЛ-0,4 кВ ТП-282 - ул. Бажова, 8</v>
          </cell>
          <cell r="E255" t="str">
            <v>С_1.2.2.149</v>
          </cell>
          <cell r="F255"/>
          <cell r="G255"/>
          <cell r="H255"/>
          <cell r="I255"/>
          <cell r="J255"/>
          <cell r="K255"/>
          <cell r="L255"/>
          <cell r="M255"/>
          <cell r="N255">
            <v>0.51400000000000001</v>
          </cell>
          <cell r="O255"/>
          <cell r="P255"/>
          <cell r="Q255">
            <v>0.51400000000000001</v>
          </cell>
          <cell r="R255"/>
          <cell r="S255"/>
          <cell r="T255">
            <v>0</v>
          </cell>
          <cell r="U255">
            <v>0</v>
          </cell>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cell r="AZ255"/>
          <cell r="BA255"/>
          <cell r="BB255"/>
          <cell r="BC255"/>
          <cell r="BD255"/>
          <cell r="BE255"/>
          <cell r="BF255"/>
          <cell r="BG255"/>
          <cell r="BH255"/>
          <cell r="BI255"/>
          <cell r="BJ255"/>
          <cell r="BK255"/>
        </row>
        <row r="256">
          <cell r="C256" t="str">
            <v>1.2.2.153</v>
          </cell>
          <cell r="D256" t="str">
            <v>Реконструкция КЛ-0,4кВ ТП-284-Бажова,17 КБО</v>
          </cell>
          <cell r="E256" t="str">
            <v>С_1.2.2.153</v>
          </cell>
          <cell r="F256"/>
          <cell r="G256"/>
          <cell r="H256"/>
          <cell r="I256"/>
          <cell r="J256"/>
          <cell r="K256"/>
          <cell r="L256"/>
          <cell r="M256"/>
          <cell r="N256"/>
          <cell r="O256"/>
          <cell r="P256"/>
          <cell r="Q256"/>
          <cell r="R256"/>
          <cell r="S256">
            <v>0.38</v>
          </cell>
          <cell r="T256">
            <v>0.24</v>
          </cell>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cell r="AZ256"/>
          <cell r="BA256"/>
          <cell r="BB256"/>
          <cell r="BC256"/>
          <cell r="BD256"/>
          <cell r="BE256"/>
          <cell r="BF256"/>
          <cell r="BG256"/>
          <cell r="BH256"/>
          <cell r="BI256"/>
          <cell r="BJ256"/>
          <cell r="BK256"/>
        </row>
        <row r="257">
          <cell r="C257" t="str">
            <v>1.2.2.154</v>
          </cell>
          <cell r="D257" t="str">
            <v>Реконструкция КЛ-0,4кВ ТП-284-Бажова,17</v>
          </cell>
          <cell r="E257" t="str">
            <v>С_1.2.2.154</v>
          </cell>
          <cell r="F257"/>
          <cell r="G257"/>
          <cell r="H257"/>
          <cell r="I257"/>
          <cell r="J257"/>
          <cell r="K257"/>
          <cell r="L257"/>
          <cell r="M257"/>
          <cell r="N257"/>
          <cell r="O257"/>
          <cell r="P257"/>
          <cell r="Q257"/>
          <cell r="R257"/>
          <cell r="S257">
            <v>0.23</v>
          </cell>
          <cell r="T257">
            <v>0.2</v>
          </cell>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cell r="AZ257"/>
          <cell r="BA257"/>
          <cell r="BB257"/>
          <cell r="BC257"/>
          <cell r="BD257"/>
          <cell r="BE257"/>
          <cell r="BF257"/>
          <cell r="BG257"/>
          <cell r="BH257"/>
          <cell r="BI257"/>
          <cell r="BJ257"/>
          <cell r="BK257"/>
        </row>
        <row r="258">
          <cell r="C258" t="str">
            <v>1.2.2.181</v>
          </cell>
          <cell r="D258" t="str">
            <v>Реконструкция КЛ-0,4кв от ТП-391  Дружбы -6   ЭСК № 49</v>
          </cell>
          <cell r="E258" t="str">
            <v>С_1.2.2.181</v>
          </cell>
          <cell r="F258"/>
          <cell r="G258"/>
          <cell r="H258"/>
          <cell r="I258"/>
          <cell r="J258"/>
          <cell r="K258"/>
          <cell r="L258"/>
          <cell r="M258"/>
          <cell r="N258"/>
          <cell r="O258"/>
          <cell r="P258"/>
          <cell r="Q258">
            <v>0.21</v>
          </cell>
          <cell r="R258"/>
          <cell r="S258"/>
          <cell r="T258">
            <v>0.16800000000000001</v>
          </cell>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cell r="AZ258"/>
          <cell r="BA258"/>
          <cell r="BB258"/>
          <cell r="BC258"/>
          <cell r="BD258"/>
          <cell r="BE258"/>
          <cell r="BF258"/>
          <cell r="BG258"/>
          <cell r="BH258"/>
          <cell r="BI258"/>
          <cell r="BJ258"/>
          <cell r="BK258"/>
        </row>
        <row r="259">
          <cell r="C259" t="str">
            <v>1.2.2.196.13</v>
          </cell>
          <cell r="D259" t="str">
            <v>Реконструкция КЛ-0,4кв ТП-345 Островск.28</v>
          </cell>
          <cell r="E259" t="str">
            <v>E_1.2.2.196.13</v>
          </cell>
          <cell r="F259"/>
          <cell r="G259"/>
          <cell r="H259"/>
          <cell r="I259"/>
          <cell r="J259"/>
          <cell r="K259"/>
          <cell r="L259"/>
          <cell r="M259"/>
          <cell r="N259">
            <v>0.28599999999999998</v>
          </cell>
          <cell r="O259"/>
          <cell r="P259"/>
          <cell r="Q259">
            <v>0.28599999999999998</v>
          </cell>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cell r="AZ259"/>
          <cell r="BA259"/>
          <cell r="BB259"/>
          <cell r="BC259"/>
          <cell r="BD259"/>
          <cell r="BE259"/>
          <cell r="BF259"/>
          <cell r="BG259"/>
          <cell r="BH259"/>
          <cell r="BI259"/>
          <cell r="BJ259"/>
          <cell r="BK259"/>
        </row>
        <row r="260">
          <cell r="C260" t="str">
            <v>1.2.2.196.14</v>
          </cell>
          <cell r="D260" t="str">
            <v>Реконструкция КЛ-0,4кв ТП-345 Островск.26</v>
          </cell>
          <cell r="E260" t="str">
            <v>E_1.2.2.196.14</v>
          </cell>
          <cell r="F260"/>
          <cell r="G260"/>
          <cell r="H260"/>
          <cell r="I260"/>
          <cell r="J260"/>
          <cell r="K260"/>
          <cell r="L260"/>
          <cell r="M260"/>
          <cell r="N260">
            <v>0.21</v>
          </cell>
          <cell r="O260"/>
          <cell r="P260"/>
          <cell r="Q260">
            <v>0.21</v>
          </cell>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cell r="AZ260"/>
          <cell r="BA260"/>
          <cell r="BB260"/>
          <cell r="BC260"/>
          <cell r="BD260"/>
          <cell r="BE260"/>
          <cell r="BF260"/>
          <cell r="BG260"/>
          <cell r="BH260"/>
          <cell r="BI260"/>
          <cell r="BJ260"/>
          <cell r="BK260"/>
        </row>
        <row r="261">
          <cell r="C261" t="str">
            <v>1.2.2.196.15</v>
          </cell>
          <cell r="D261" t="str">
            <v>Реконструкция КЛ-0,4кв ТП-345  Островского 26/1</v>
          </cell>
          <cell r="E261" t="str">
            <v>E_1.2.2.196.15</v>
          </cell>
          <cell r="F261"/>
          <cell r="G261"/>
          <cell r="H261"/>
          <cell r="I261"/>
          <cell r="J261"/>
          <cell r="K261"/>
          <cell r="L261"/>
          <cell r="M261"/>
          <cell r="N261">
            <v>0.128</v>
          </cell>
          <cell r="O261"/>
          <cell r="P261"/>
          <cell r="Q261">
            <v>0.128</v>
          </cell>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cell r="AZ261"/>
          <cell r="BA261"/>
          <cell r="BB261"/>
          <cell r="BC261"/>
          <cell r="BD261"/>
          <cell r="BE261"/>
          <cell r="BF261"/>
          <cell r="BG261"/>
          <cell r="BH261"/>
          <cell r="BI261"/>
          <cell r="BJ261"/>
          <cell r="BK261"/>
        </row>
        <row r="262">
          <cell r="C262" t="str">
            <v>1.2.2.196.18</v>
          </cell>
          <cell r="D262" t="str">
            <v>Реконструкция КЛ-0,4 кв общ. МПС с ТП - 501 ЭСК № 24</v>
          </cell>
          <cell r="E262" t="str">
            <v>E_1.2.2.196.18</v>
          </cell>
          <cell r="F262"/>
          <cell r="G262"/>
          <cell r="H262"/>
          <cell r="I262"/>
          <cell r="J262"/>
          <cell r="K262"/>
          <cell r="L262"/>
          <cell r="M262"/>
          <cell r="N262">
            <v>0.33200000000000002</v>
          </cell>
          <cell r="O262"/>
          <cell r="P262"/>
          <cell r="Q262">
            <v>0.33200000000000002</v>
          </cell>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cell r="AZ262"/>
          <cell r="BA262"/>
          <cell r="BB262"/>
          <cell r="BC262"/>
          <cell r="BD262"/>
          <cell r="BE262"/>
          <cell r="BF262"/>
          <cell r="BG262"/>
          <cell r="BH262"/>
          <cell r="BI262"/>
          <cell r="BJ262"/>
          <cell r="BK262"/>
        </row>
        <row r="263">
          <cell r="C263" t="str">
            <v>1.2.2.196.19</v>
          </cell>
          <cell r="D263" t="str">
            <v>Реконструкция КЛ-0,4 кв Дом Быта ТП - 503 ЭСК № 24</v>
          </cell>
          <cell r="E263" t="str">
            <v>E_1.2.2.196.19</v>
          </cell>
          <cell r="F263"/>
          <cell r="G263"/>
          <cell r="H263"/>
          <cell r="I263"/>
          <cell r="J263"/>
          <cell r="K263"/>
          <cell r="L263"/>
          <cell r="M263"/>
          <cell r="N263">
            <v>0.19800000000000001</v>
          </cell>
          <cell r="O263"/>
          <cell r="P263"/>
          <cell r="Q263">
            <v>0.19800000000000001</v>
          </cell>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cell r="BE263"/>
          <cell r="BF263"/>
          <cell r="BG263"/>
          <cell r="BH263"/>
          <cell r="BI263"/>
          <cell r="BJ263"/>
          <cell r="BK263"/>
        </row>
        <row r="264">
          <cell r="C264" t="str">
            <v>1.2.2.196.22</v>
          </cell>
          <cell r="D264" t="str">
            <v>Реконструкция КЛ - 0,4 кВ - ЦТП - 83 ТП-510 ЭСК № 25</v>
          </cell>
          <cell r="E264" t="str">
            <v>F_1.2.2.196.22</v>
          </cell>
          <cell r="F264"/>
          <cell r="G264"/>
          <cell r="H264"/>
          <cell r="I264"/>
          <cell r="J264"/>
          <cell r="K264"/>
          <cell r="L264"/>
          <cell r="M264"/>
          <cell r="N264"/>
          <cell r="O264"/>
          <cell r="P264"/>
          <cell r="Q264">
            <v>0.41199999999999998</v>
          </cell>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cell r="BE264"/>
          <cell r="BF264"/>
          <cell r="BG264"/>
          <cell r="BH264"/>
          <cell r="BI264"/>
          <cell r="BJ264"/>
          <cell r="BK264"/>
        </row>
        <row r="265">
          <cell r="C265" t="str">
            <v>1.2.2.196.23</v>
          </cell>
          <cell r="D265" t="str">
            <v>Реконструкция КЛ-0,4 кв  ТП - 515 Привокзальная  22 АКТ № 4</v>
          </cell>
          <cell r="E265" t="str">
            <v>F_1.2.2.196.23</v>
          </cell>
          <cell r="F265"/>
          <cell r="G265"/>
          <cell r="H265"/>
          <cell r="I265"/>
          <cell r="J265"/>
          <cell r="K265"/>
          <cell r="L265"/>
          <cell r="M265"/>
          <cell r="N265"/>
          <cell r="O265"/>
          <cell r="P265"/>
          <cell r="Q265">
            <v>0.41599999999999998</v>
          </cell>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cell r="BE265"/>
          <cell r="BF265"/>
          <cell r="BG265"/>
          <cell r="BH265"/>
          <cell r="BI265"/>
          <cell r="BJ265"/>
          <cell r="BK265"/>
        </row>
        <row r="266">
          <cell r="C266" t="str">
            <v>1.2.2.196.24</v>
          </cell>
          <cell r="D266" t="str">
            <v>Реконструкция КЛ 0.4кв от ТП-267 до ВРУ общ.9 Майская-10</v>
          </cell>
          <cell r="E266" t="str">
            <v>F_1.2.2.196.24</v>
          </cell>
          <cell r="F266"/>
          <cell r="G266"/>
          <cell r="H266"/>
          <cell r="I266"/>
          <cell r="J266"/>
          <cell r="K266"/>
          <cell r="L266"/>
          <cell r="M266"/>
          <cell r="N266"/>
          <cell r="O266"/>
          <cell r="P266"/>
          <cell r="Q266"/>
          <cell r="R266"/>
          <cell r="S266">
            <v>0.38600000000000001</v>
          </cell>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cell r="BE266"/>
          <cell r="BF266"/>
          <cell r="BG266"/>
          <cell r="BH266"/>
          <cell r="BI266"/>
          <cell r="BJ266"/>
          <cell r="BK266"/>
        </row>
        <row r="267">
          <cell r="C267" t="str">
            <v>1.2.2.196.25</v>
          </cell>
          <cell r="D267" t="str">
            <v>Реконструкция КЛ-0,4 кв ТП-267 ул.Майская 6</v>
          </cell>
          <cell r="E267" t="str">
            <v>F_1.2.2.196.25</v>
          </cell>
          <cell r="F267"/>
          <cell r="G267"/>
          <cell r="H267"/>
          <cell r="I267"/>
          <cell r="J267"/>
          <cell r="K267"/>
          <cell r="L267"/>
          <cell r="M267"/>
          <cell r="N267"/>
          <cell r="O267"/>
          <cell r="P267"/>
          <cell r="Q267"/>
          <cell r="R267"/>
          <cell r="S267">
            <v>0.52200000000000002</v>
          </cell>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cell r="BE267"/>
          <cell r="BF267"/>
          <cell r="BG267"/>
          <cell r="BH267"/>
          <cell r="BI267"/>
          <cell r="BJ267"/>
          <cell r="BK267"/>
        </row>
        <row r="268">
          <cell r="C268" t="str">
            <v>1.2.2.196.26</v>
          </cell>
          <cell r="D268" t="str">
            <v>Реконструкция КЛ-0,4 кв ТП-267 ул.Майская 8</v>
          </cell>
          <cell r="E268" t="str">
            <v>F_1.2.2.196.26</v>
          </cell>
          <cell r="F268"/>
          <cell r="G268"/>
          <cell r="H268"/>
          <cell r="I268"/>
          <cell r="J268"/>
          <cell r="K268"/>
          <cell r="L268"/>
          <cell r="M268"/>
          <cell r="N268"/>
          <cell r="O268"/>
          <cell r="P268"/>
          <cell r="Q268"/>
          <cell r="R268"/>
          <cell r="S268">
            <v>0.42199999999999999</v>
          </cell>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cell r="BE268"/>
          <cell r="BF268"/>
          <cell r="BG268"/>
          <cell r="BH268"/>
          <cell r="BI268"/>
          <cell r="BJ268"/>
          <cell r="BK268"/>
        </row>
        <row r="269">
          <cell r="C269" t="str">
            <v>1.2.2.196.27</v>
          </cell>
          <cell r="D269" t="str">
            <v>Реконструкция КЛ-0,4кв ТП-267  Майская 8/1</v>
          </cell>
          <cell r="E269" t="str">
            <v>F_1.2.2.196.27</v>
          </cell>
          <cell r="F269"/>
          <cell r="G269"/>
          <cell r="H269"/>
          <cell r="I269"/>
          <cell r="J269"/>
          <cell r="K269"/>
          <cell r="L269"/>
          <cell r="M269"/>
          <cell r="N269"/>
          <cell r="O269"/>
          <cell r="P269"/>
          <cell r="Q269"/>
          <cell r="R269"/>
          <cell r="S269">
            <v>0.20799999999999999</v>
          </cell>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cell r="BE269"/>
          <cell r="BF269"/>
          <cell r="BG269"/>
          <cell r="BH269"/>
          <cell r="BI269"/>
          <cell r="BJ269"/>
          <cell r="BK269"/>
        </row>
        <row r="270">
          <cell r="C270" t="str">
            <v>1.2.2.196.28</v>
          </cell>
          <cell r="D270" t="str">
            <v>Реконструкция КЛ - 0,4 кВ ТП - 267-ЦТП - 8</v>
          </cell>
          <cell r="E270" t="str">
            <v>F_1.2.2.196.28</v>
          </cell>
          <cell r="F270"/>
          <cell r="G270"/>
          <cell r="H270"/>
          <cell r="I270"/>
          <cell r="J270"/>
          <cell r="K270"/>
          <cell r="L270"/>
          <cell r="M270"/>
          <cell r="N270"/>
          <cell r="O270"/>
          <cell r="P270"/>
          <cell r="Q270"/>
          <cell r="R270"/>
          <cell r="S270">
            <v>0.26100000000000001</v>
          </cell>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cell r="BE270"/>
          <cell r="BF270"/>
          <cell r="BG270"/>
          <cell r="BH270"/>
          <cell r="BI270"/>
          <cell r="BJ270"/>
          <cell r="BK270"/>
        </row>
        <row r="271">
          <cell r="C271" t="str">
            <v>1.2.2.196.29</v>
          </cell>
          <cell r="D271" t="str">
            <v>Реконструкция КЛ-0,4кв от ТП-391  Дружбы -8   ЭСК № 49</v>
          </cell>
          <cell r="E271" t="str">
            <v>F_1.2.2.196.29</v>
          </cell>
          <cell r="F271"/>
          <cell r="G271"/>
          <cell r="H271"/>
          <cell r="I271"/>
          <cell r="J271"/>
          <cell r="K271"/>
          <cell r="L271"/>
          <cell r="M271"/>
          <cell r="N271"/>
          <cell r="O271"/>
          <cell r="P271"/>
          <cell r="Q271">
            <v>0.57799999999999996</v>
          </cell>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cell r="BE271"/>
          <cell r="BF271"/>
          <cell r="BG271"/>
          <cell r="BH271"/>
          <cell r="BI271"/>
          <cell r="BJ271"/>
          <cell r="BK271"/>
        </row>
        <row r="272">
          <cell r="C272" t="str">
            <v>1.2.2.196.30</v>
          </cell>
          <cell r="D272" t="str">
            <v>Реконструкция  КЛ-0,4кВ ТП-263-Декабристов 7/2</v>
          </cell>
          <cell r="E272" t="str">
            <v>F_1.2.2.196.30</v>
          </cell>
          <cell r="F272"/>
          <cell r="G272"/>
          <cell r="H272"/>
          <cell r="I272"/>
          <cell r="J272"/>
          <cell r="K272"/>
          <cell r="L272"/>
          <cell r="M272"/>
          <cell r="N272"/>
          <cell r="O272"/>
          <cell r="P272"/>
          <cell r="Q272"/>
          <cell r="R272"/>
          <cell r="S272">
            <v>0.35</v>
          </cell>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cell r="BE272"/>
          <cell r="BF272"/>
          <cell r="BG272"/>
          <cell r="BH272"/>
          <cell r="BI272"/>
          <cell r="BJ272"/>
          <cell r="BK272"/>
        </row>
        <row r="273">
          <cell r="C273" t="str">
            <v>1.2.2.196.31</v>
          </cell>
          <cell r="D273" t="str">
            <v>Реконструкция  КЛ-0,4кВ ТП-263-Декабристов 5</v>
          </cell>
          <cell r="E273" t="str">
            <v>F_1.2.2.196.31</v>
          </cell>
          <cell r="F273"/>
          <cell r="G273"/>
          <cell r="H273"/>
          <cell r="I273"/>
          <cell r="J273"/>
          <cell r="K273"/>
          <cell r="L273"/>
          <cell r="M273"/>
          <cell r="N273"/>
          <cell r="O273"/>
          <cell r="P273"/>
          <cell r="Q273"/>
          <cell r="R273"/>
          <cell r="S273">
            <v>7.0000000000000007E-2</v>
          </cell>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cell r="BE273"/>
          <cell r="BF273"/>
          <cell r="BG273"/>
          <cell r="BH273"/>
          <cell r="BI273"/>
          <cell r="BJ273"/>
          <cell r="BK273"/>
        </row>
        <row r="274">
          <cell r="C274" t="str">
            <v>1.2.2.196.32</v>
          </cell>
          <cell r="D274" t="str">
            <v>Реконструкция КЛ-0,4кВ ТП-284-Мира,12</v>
          </cell>
          <cell r="E274" t="str">
            <v>F_1.2.2.196.32</v>
          </cell>
          <cell r="F274"/>
          <cell r="G274"/>
          <cell r="H274"/>
          <cell r="I274"/>
          <cell r="J274"/>
          <cell r="K274"/>
          <cell r="L274"/>
          <cell r="M274"/>
          <cell r="N274"/>
          <cell r="O274"/>
          <cell r="P274"/>
          <cell r="Q274"/>
          <cell r="R274"/>
          <cell r="S274"/>
          <cell r="T274"/>
          <cell r="U274">
            <v>0.13600000000000001</v>
          </cell>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cell r="BE274"/>
          <cell r="BF274"/>
          <cell r="BG274"/>
          <cell r="BH274"/>
          <cell r="BI274"/>
          <cell r="BJ274"/>
          <cell r="BK274"/>
        </row>
        <row r="275">
          <cell r="C275" t="str">
            <v>1.2.2.196.33</v>
          </cell>
          <cell r="D275" t="str">
            <v>Реконструкция КЛ-0,4кВ ТП-333-ЦТП-18</v>
          </cell>
          <cell r="E275" t="str">
            <v>F_1.2.2.196.33</v>
          </cell>
          <cell r="F275"/>
          <cell r="G275"/>
          <cell r="H275"/>
          <cell r="I275"/>
          <cell r="J275"/>
          <cell r="K275"/>
          <cell r="L275"/>
          <cell r="M275"/>
          <cell r="N275"/>
          <cell r="O275"/>
          <cell r="P275"/>
          <cell r="Q275"/>
          <cell r="R275"/>
          <cell r="S275"/>
          <cell r="T275"/>
          <cell r="U275">
            <v>0.55600000000000005</v>
          </cell>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cell r="BE275"/>
          <cell r="BF275"/>
          <cell r="BG275"/>
          <cell r="BH275"/>
          <cell r="BI275"/>
          <cell r="BJ275"/>
          <cell r="BK275"/>
        </row>
        <row r="276">
          <cell r="C276" t="str">
            <v>1.2.2.196.34</v>
          </cell>
          <cell r="D276" t="str">
            <v>Реконструкция КЛ-0,4кВ ТП-339-ЦТП-19</v>
          </cell>
          <cell r="E276" t="str">
            <v>F_1.2.2.196.34</v>
          </cell>
          <cell r="F276"/>
          <cell r="G276"/>
          <cell r="H276"/>
          <cell r="I276"/>
          <cell r="J276"/>
          <cell r="K276"/>
          <cell r="L276"/>
          <cell r="M276"/>
          <cell r="N276"/>
          <cell r="O276"/>
          <cell r="P276"/>
          <cell r="Q276"/>
          <cell r="R276"/>
          <cell r="S276"/>
          <cell r="T276"/>
          <cell r="U276">
            <v>0.32800000000000001</v>
          </cell>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cell r="BE276"/>
          <cell r="BF276"/>
          <cell r="BG276"/>
          <cell r="BH276"/>
          <cell r="BI276"/>
          <cell r="BJ276"/>
          <cell r="BK276"/>
        </row>
        <row r="277">
          <cell r="C277" t="str">
            <v>1.2.2.196.35</v>
          </cell>
          <cell r="D277" t="str">
            <v>Реконструкция КЛ-0,4кВ ТП-332-д/с Крепыш</v>
          </cell>
          <cell r="E277" t="str">
            <v>F_1.2.2.196.35</v>
          </cell>
          <cell r="F277"/>
          <cell r="G277"/>
          <cell r="H277"/>
          <cell r="I277"/>
          <cell r="J277"/>
          <cell r="K277"/>
          <cell r="L277"/>
          <cell r="M277"/>
          <cell r="N277"/>
          <cell r="O277"/>
          <cell r="P277"/>
          <cell r="Q277"/>
          <cell r="R277"/>
          <cell r="S277"/>
          <cell r="T277"/>
          <cell r="U277">
            <v>0.40400000000000003</v>
          </cell>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cell r="BE277"/>
          <cell r="BF277"/>
          <cell r="BG277"/>
          <cell r="BH277"/>
          <cell r="BI277"/>
          <cell r="BJ277"/>
          <cell r="BK277"/>
        </row>
        <row r="278">
          <cell r="C278" t="str">
            <v>1.2.2.196.36</v>
          </cell>
          <cell r="D278" t="str">
            <v>Реконструкция КЛ-0,4кВ ТП-278-д/с Добрый волшебник</v>
          </cell>
          <cell r="E278" t="str">
            <v>F_1.2.2.196.36</v>
          </cell>
          <cell r="F278"/>
          <cell r="G278"/>
          <cell r="H278"/>
          <cell r="I278"/>
          <cell r="J278"/>
          <cell r="K278"/>
          <cell r="L278"/>
          <cell r="M278"/>
          <cell r="N278"/>
          <cell r="O278"/>
          <cell r="P278"/>
          <cell r="Q278"/>
          <cell r="R278"/>
          <cell r="S278"/>
          <cell r="T278"/>
          <cell r="U278">
            <v>0.40400000000000003</v>
          </cell>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cell r="BE278"/>
          <cell r="BF278"/>
          <cell r="BG278"/>
          <cell r="BH278"/>
          <cell r="BI278"/>
          <cell r="BJ278"/>
          <cell r="BK278"/>
        </row>
        <row r="279">
          <cell r="C279" t="str">
            <v>1.2.2.196.37</v>
          </cell>
          <cell r="D279" t="str">
            <v>Реконструкция КЛ-0,4 кВ от ТП-515-Крылова 43/1</v>
          </cell>
          <cell r="E279" t="str">
            <v>F_1.2.2.196.37</v>
          </cell>
          <cell r="F279"/>
          <cell r="G279"/>
          <cell r="H279"/>
          <cell r="I279"/>
          <cell r="J279"/>
          <cell r="K279"/>
          <cell r="L279"/>
          <cell r="M279"/>
          <cell r="N279"/>
          <cell r="O279"/>
          <cell r="P279"/>
          <cell r="Q279"/>
          <cell r="R279"/>
          <cell r="S279"/>
          <cell r="T279"/>
          <cell r="U279">
            <v>0.51200000000000001</v>
          </cell>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cell r="BE279"/>
          <cell r="BF279"/>
          <cell r="BG279"/>
          <cell r="BH279"/>
          <cell r="BI279"/>
          <cell r="BJ279"/>
          <cell r="BK279"/>
        </row>
        <row r="280">
          <cell r="C280" t="str">
            <v>1.2.2.196.38</v>
          </cell>
          <cell r="D280" t="str">
            <v>Реконструкция КЛ-0,4кВ РП-124 Пролетарский,1 эск-27</v>
          </cell>
          <cell r="E280" t="str">
            <v>F_1.2.2.196.38</v>
          </cell>
          <cell r="F280"/>
          <cell r="G280"/>
          <cell r="H280"/>
          <cell r="I280"/>
          <cell r="J280"/>
          <cell r="K280"/>
          <cell r="L280"/>
          <cell r="M280"/>
          <cell r="N280"/>
          <cell r="O280"/>
          <cell r="P280"/>
          <cell r="Q280"/>
          <cell r="R280"/>
          <cell r="S280"/>
          <cell r="T280"/>
          <cell r="U280">
            <v>1.1439999999999999</v>
          </cell>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cell r="BE280"/>
          <cell r="BF280"/>
          <cell r="BG280"/>
          <cell r="BH280"/>
          <cell r="BI280"/>
          <cell r="BJ280"/>
          <cell r="BK280"/>
        </row>
        <row r="281">
          <cell r="C281" t="str">
            <v>1.2.2.196.39</v>
          </cell>
          <cell r="D281" t="str">
            <v>Реконструкция КЛ-0,4кВ  ТП-376 Энергетиков,31 ЭСК 48</v>
          </cell>
          <cell r="E281" t="str">
            <v>F_1.2.2.196.39</v>
          </cell>
          <cell r="F281"/>
          <cell r="G281"/>
          <cell r="H281"/>
          <cell r="I281"/>
          <cell r="J281"/>
          <cell r="K281"/>
          <cell r="L281"/>
          <cell r="M281"/>
          <cell r="N281"/>
          <cell r="O281"/>
          <cell r="P281"/>
          <cell r="Q281"/>
          <cell r="R281"/>
          <cell r="S281"/>
          <cell r="T281"/>
          <cell r="U281">
            <v>0.7</v>
          </cell>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cell r="BE281"/>
          <cell r="BF281"/>
          <cell r="BG281"/>
          <cell r="BH281"/>
          <cell r="BI281"/>
          <cell r="BJ281"/>
          <cell r="BK281"/>
        </row>
        <row r="282">
          <cell r="C282" t="str">
            <v>1.2.2.196.40</v>
          </cell>
          <cell r="D282" t="str">
            <v>Реконструкция КЛ-0,4кВ ТП-379 Просвещения,27 эск 48</v>
          </cell>
          <cell r="E282" t="str">
            <v>F_1.2.2.196.40</v>
          </cell>
          <cell r="F282"/>
          <cell r="G282"/>
          <cell r="H282"/>
          <cell r="I282"/>
          <cell r="J282"/>
          <cell r="K282"/>
          <cell r="L282"/>
          <cell r="M282"/>
          <cell r="N282"/>
          <cell r="O282"/>
          <cell r="P282"/>
          <cell r="Q282"/>
          <cell r="R282"/>
          <cell r="S282"/>
          <cell r="T282"/>
          <cell r="U282">
            <v>0.17</v>
          </cell>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cell r="BE282"/>
          <cell r="BF282"/>
          <cell r="BG282"/>
          <cell r="BH282"/>
          <cell r="BI282"/>
          <cell r="BJ282"/>
          <cell r="BK282"/>
        </row>
        <row r="283">
          <cell r="C283" t="str">
            <v>1.2.2.196.41</v>
          </cell>
          <cell r="D283" t="str">
            <v>Реконструкция КЛ-0,4кВ ТП-380 Гагарина,10 КПД-43 ЭСК48</v>
          </cell>
          <cell r="E283" t="str">
            <v>F_1.2.2.196.41</v>
          </cell>
          <cell r="F283"/>
          <cell r="G283"/>
          <cell r="H283"/>
          <cell r="I283"/>
          <cell r="J283"/>
          <cell r="K283"/>
          <cell r="L283"/>
          <cell r="M283"/>
          <cell r="N283"/>
          <cell r="O283"/>
          <cell r="P283"/>
          <cell r="Q283"/>
          <cell r="R283"/>
          <cell r="S283"/>
          <cell r="T283"/>
          <cell r="U283">
            <v>0.27200000000000002</v>
          </cell>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cell r="BE283"/>
          <cell r="BF283"/>
          <cell r="BG283"/>
          <cell r="BH283"/>
          <cell r="BI283"/>
          <cell r="BJ283"/>
          <cell r="BK283"/>
        </row>
        <row r="284">
          <cell r="C284" t="str">
            <v>1.2.2.196.42</v>
          </cell>
          <cell r="D284" t="str">
            <v>Реконструкция КЛ-0,4кВ от ТП 507 до ул.Толстого д.30</v>
          </cell>
          <cell r="E284" t="str">
            <v>F_1.2.2.196.42</v>
          </cell>
          <cell r="F284"/>
          <cell r="G284"/>
          <cell r="H284"/>
          <cell r="I284"/>
          <cell r="J284"/>
          <cell r="K284"/>
          <cell r="L284"/>
          <cell r="M284"/>
          <cell r="N284"/>
          <cell r="O284"/>
          <cell r="P284"/>
          <cell r="Q284"/>
          <cell r="R284"/>
          <cell r="S284">
            <v>0.36599999999999999</v>
          </cell>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cell r="AZ284"/>
          <cell r="BA284"/>
          <cell r="BB284"/>
          <cell r="BC284"/>
          <cell r="BD284"/>
          <cell r="BE284"/>
          <cell r="BF284"/>
          <cell r="BG284"/>
          <cell r="BH284"/>
          <cell r="BI284"/>
          <cell r="BJ284"/>
          <cell r="BK284"/>
        </row>
        <row r="285">
          <cell r="C285" t="str">
            <v>1.2.2.202</v>
          </cell>
          <cell r="D285" t="str">
            <v>Реконструкция ВЛ-10кв  ПС-5  ф. Х.завод -I,II</v>
          </cell>
          <cell r="E285" t="str">
            <v>С_1.2.2.202</v>
          </cell>
          <cell r="F285"/>
          <cell r="G285"/>
          <cell r="H285"/>
          <cell r="I285"/>
          <cell r="J285"/>
          <cell r="K285"/>
          <cell r="L285"/>
          <cell r="M285"/>
          <cell r="N285"/>
          <cell r="O285"/>
          <cell r="P285"/>
          <cell r="Q285"/>
          <cell r="R285"/>
          <cell r="S285"/>
          <cell r="T285"/>
          <cell r="U285">
            <v>9.9999999999999995E-8</v>
          </cell>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cell r="AZ285"/>
          <cell r="BA285"/>
          <cell r="BB285"/>
          <cell r="BC285"/>
          <cell r="BD285"/>
          <cell r="BE285"/>
          <cell r="BF285"/>
          <cell r="BG285"/>
          <cell r="BH285"/>
          <cell r="BI285"/>
          <cell r="BJ285"/>
          <cell r="BK285"/>
        </row>
        <row r="286">
          <cell r="C286" t="str">
            <v>1.2.2.206</v>
          </cell>
          <cell r="D286" t="str">
            <v>Реконструкция ВЛ-6кВ п/ст 46яч.20 ЭСК №4</v>
          </cell>
          <cell r="E286" t="str">
            <v>С_1.2.2.206</v>
          </cell>
          <cell r="F286"/>
          <cell r="G286"/>
          <cell r="H286"/>
          <cell r="I286"/>
          <cell r="J286"/>
          <cell r="K286"/>
          <cell r="L286"/>
          <cell r="M286"/>
          <cell r="N286"/>
          <cell r="O286"/>
          <cell r="P286"/>
          <cell r="Q286">
            <v>0</v>
          </cell>
          <cell r="R286">
            <v>4.0359999999999996</v>
          </cell>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cell r="AZ286"/>
          <cell r="BA286"/>
          <cell r="BB286"/>
          <cell r="BC286"/>
          <cell r="BD286"/>
          <cell r="BE286"/>
          <cell r="BF286"/>
          <cell r="BG286"/>
          <cell r="BH286"/>
          <cell r="BI286"/>
          <cell r="BJ286"/>
          <cell r="BK286"/>
        </row>
        <row r="287">
          <cell r="C287" t="str">
            <v>1.2.3.1</v>
          </cell>
          <cell r="D287" t="str">
            <v>Монтаж системы АИИСКУЭ от РП(ТП) 6,10 кВ до границы балансовой принадлежности в МКД</v>
          </cell>
          <cell r="E287" t="str">
            <v>С_1.2.3.1</v>
          </cell>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cell r="AZ287"/>
          <cell r="BA287"/>
          <cell r="BB287"/>
          <cell r="BC287"/>
          <cell r="BD287"/>
          <cell r="BE287"/>
          <cell r="BF287"/>
          <cell r="BG287"/>
          <cell r="BH287"/>
          <cell r="BI287"/>
          <cell r="BJ287"/>
          <cell r="BK287"/>
        </row>
        <row r="288">
          <cell r="C288" t="str">
            <v>1.2.3.2</v>
          </cell>
          <cell r="D288" t="str">
            <v>Монтаж системы АИИС КУЭ РП; ТП; КТПН</v>
          </cell>
          <cell r="E288" t="str">
            <v>С_1.2.3.2</v>
          </cell>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cell r="AZ288"/>
          <cell r="BA288"/>
          <cell r="BB288"/>
          <cell r="BC288"/>
          <cell r="BD288"/>
          <cell r="BE288"/>
          <cell r="BF288"/>
          <cell r="BG288"/>
          <cell r="BH288"/>
          <cell r="BI288"/>
          <cell r="BJ288"/>
          <cell r="BK288"/>
        </row>
        <row r="289">
          <cell r="C289" t="str">
            <v>1.2.3.3</v>
          </cell>
          <cell r="D289" t="str">
            <v>Монтаж телемеханики на РП; ТП</v>
          </cell>
          <cell r="E289" t="str">
            <v>С_1.2.3.3</v>
          </cell>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cell r="AZ289"/>
          <cell r="BA289"/>
          <cell r="BB289"/>
          <cell r="BC289"/>
          <cell r="BD289"/>
          <cell r="BE289"/>
          <cell r="BF289"/>
          <cell r="BG289"/>
          <cell r="BH289"/>
          <cell r="BI289"/>
          <cell r="BJ289"/>
          <cell r="BK289"/>
        </row>
        <row r="290">
          <cell r="C290" t="str">
            <v>1.2.3.4</v>
          </cell>
          <cell r="D290" t="str">
            <v>Монтаж устройств компенсации реактивной мощности на РП</v>
          </cell>
          <cell r="E290" t="str">
            <v>С_1.2.3.4</v>
          </cell>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cell r="BE290"/>
          <cell r="BF290"/>
          <cell r="BG290"/>
          <cell r="BH290"/>
          <cell r="BI290"/>
          <cell r="BJ290"/>
          <cell r="BK290"/>
        </row>
        <row r="291">
          <cell r="C291" t="str">
            <v>1.2.3.5</v>
          </cell>
          <cell r="D291" t="str">
            <v>Монтаж системы АИИС КУЭ юр.лицам</v>
          </cell>
          <cell r="E291" t="str">
            <v>F_1.2.3.5</v>
          </cell>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cell r="AZ291"/>
          <cell r="BA291"/>
          <cell r="BB291"/>
          <cell r="BC291"/>
          <cell r="BD291"/>
          <cell r="BE291"/>
          <cell r="BF291"/>
          <cell r="BG291"/>
          <cell r="BH291"/>
          <cell r="BI291"/>
          <cell r="BJ291"/>
          <cell r="BK291"/>
        </row>
        <row r="292">
          <cell r="C292" t="str">
            <v>1.6.2</v>
          </cell>
          <cell r="D292" t="str">
            <v>Монтаж диспетчерского щита по ул. Аэрофлотская,23 стр.6</v>
          </cell>
          <cell r="E292" t="str">
            <v>С_1.6.2</v>
          </cell>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cell r="BE292"/>
          <cell r="BF292"/>
          <cell r="BG292"/>
          <cell r="BH292"/>
          <cell r="BI292"/>
          <cell r="BJ292"/>
          <cell r="BK292"/>
        </row>
        <row r="293">
          <cell r="C293" t="str">
            <v>1.6.71</v>
          </cell>
          <cell r="D293" t="str">
            <v>Реконструкция производственной базы по ул.Аэрофлотская, 23</v>
          </cell>
          <cell r="E293" t="str">
            <v>F_1.6.71</v>
          </cell>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cell r="AZ293"/>
          <cell r="BA293"/>
          <cell r="BB293"/>
          <cell r="BC293"/>
          <cell r="BD293"/>
          <cell r="BE293"/>
          <cell r="BF293"/>
          <cell r="BG293"/>
          <cell r="BH293"/>
          <cell r="BI293"/>
          <cell r="BJ293"/>
          <cell r="BK293"/>
        </row>
        <row r="294">
          <cell r="C294" t="str">
            <v>1.6.67</v>
          </cell>
          <cell r="D294" t="str">
            <v>Строительство Автостоянки по ул.Аграрная,1</v>
          </cell>
          <cell r="E294" t="str">
            <v>E_1.6.67</v>
          </cell>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cell r="BE294"/>
          <cell r="BF294"/>
          <cell r="BG294"/>
          <cell r="BH294"/>
          <cell r="BI294"/>
          <cell r="BJ294"/>
          <cell r="BK294"/>
        </row>
        <row r="295">
          <cell r="C295" t="str">
            <v>1.6.68</v>
          </cell>
          <cell r="D295" t="str">
            <v xml:space="preserve">Монтаж технологической сети радиосвязи </v>
          </cell>
          <cell r="E295" t="str">
            <v>F_1.6.68</v>
          </cell>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cell r="AZ295"/>
          <cell r="BA295"/>
          <cell r="BB295"/>
          <cell r="BC295"/>
          <cell r="BD295"/>
          <cell r="BE295"/>
          <cell r="BF295"/>
          <cell r="BG295"/>
          <cell r="BH295"/>
          <cell r="BI295"/>
          <cell r="BJ295"/>
          <cell r="BK295"/>
        </row>
        <row r="296">
          <cell r="C296" t="str">
            <v>1.6.3</v>
          </cell>
          <cell r="D296" t="str">
            <v>Приобретение АГП ВС-22-06 ЭИ КАМАЗ 43502 4х4 - 2шт.</v>
          </cell>
          <cell r="E296" t="str">
            <v>С_1.6.3</v>
          </cell>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cell r="AZ296"/>
          <cell r="BA296"/>
          <cell r="BB296"/>
          <cell r="BC296"/>
          <cell r="BD296"/>
          <cell r="BE296"/>
          <cell r="BF296"/>
          <cell r="BG296"/>
          <cell r="BH296"/>
          <cell r="BI296"/>
          <cell r="BJ296"/>
          <cell r="BK296"/>
        </row>
        <row r="297">
          <cell r="C297" t="str">
            <v>1.6.5</v>
          </cell>
          <cell r="D297" t="str">
            <v>Приобретение Газель-Next цельнометалическая-6шт.</v>
          </cell>
          <cell r="E297" t="str">
            <v>С_1.6.5</v>
          </cell>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cell r="AZ297"/>
          <cell r="BA297"/>
          <cell r="BB297"/>
          <cell r="BC297"/>
          <cell r="BD297"/>
          <cell r="BE297"/>
          <cell r="BF297"/>
          <cell r="BG297"/>
          <cell r="BH297"/>
          <cell r="BI297"/>
          <cell r="BJ297"/>
          <cell r="BK297"/>
        </row>
        <row r="298">
          <cell r="C298" t="str">
            <v>1.6.8</v>
          </cell>
          <cell r="D298" t="str">
            <v>Приобретение КС 65717-34 (50 тонн) КАМАЗ 6560 8х8</v>
          </cell>
          <cell r="E298" t="str">
            <v>С_1.6.8</v>
          </cell>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cell r="AZ298"/>
          <cell r="BA298"/>
          <cell r="BB298"/>
          <cell r="BC298"/>
          <cell r="BD298"/>
          <cell r="BE298"/>
          <cell r="BF298"/>
          <cell r="BG298"/>
          <cell r="BH298"/>
          <cell r="BI298"/>
          <cell r="BJ298"/>
          <cell r="BK298"/>
        </row>
        <row r="299">
          <cell r="C299" t="str">
            <v>1.6.10</v>
          </cell>
          <cell r="D299" t="str">
            <v>Приобретение Мини погрузчик МКСМ-800-2шт.</v>
          </cell>
          <cell r="E299" t="str">
            <v>С_1.6.10</v>
          </cell>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cell r="AZ299"/>
          <cell r="BA299"/>
          <cell r="BB299"/>
          <cell r="BC299"/>
          <cell r="BD299"/>
          <cell r="BE299"/>
          <cell r="BF299"/>
          <cell r="BG299"/>
          <cell r="BH299"/>
          <cell r="BI299"/>
          <cell r="BJ299"/>
          <cell r="BK299"/>
        </row>
        <row r="300">
          <cell r="C300" t="str">
            <v>1.6.12</v>
          </cell>
          <cell r="D300" t="str">
            <v>Приобретение Газель-Next автобус 4шт.</v>
          </cell>
          <cell r="E300" t="str">
            <v>С_1.6.12</v>
          </cell>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cell r="AZ300"/>
          <cell r="BA300"/>
          <cell r="BB300"/>
          <cell r="BC300"/>
          <cell r="BD300"/>
          <cell r="BE300"/>
          <cell r="BF300"/>
          <cell r="BG300"/>
          <cell r="BH300"/>
          <cell r="BI300"/>
          <cell r="BJ300"/>
          <cell r="BK300"/>
        </row>
        <row r="301">
          <cell r="C301" t="str">
            <v>1.6.14</v>
          </cell>
          <cell r="D301" t="str">
            <v>ПриобретениеКран манипулятор КАМАЗ 43118 г/п 2,9т</v>
          </cell>
          <cell r="E301" t="str">
            <v>С_1.6.14</v>
          </cell>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cell r="AZ301"/>
          <cell r="BA301"/>
          <cell r="BB301"/>
          <cell r="BC301"/>
          <cell r="BD301"/>
          <cell r="BE301"/>
          <cell r="BF301"/>
          <cell r="BG301"/>
          <cell r="BH301"/>
          <cell r="BI301"/>
          <cell r="BJ301"/>
          <cell r="BK301"/>
        </row>
        <row r="302">
          <cell r="C302" t="str">
            <v>1.6.39</v>
          </cell>
          <cell r="D302" t="str">
            <v>Приобретение Мини погрузчик JCB Power Boom 135</v>
          </cell>
          <cell r="E302" t="str">
            <v>E_1.6.39</v>
          </cell>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cell r="AZ302"/>
          <cell r="BA302"/>
          <cell r="BB302"/>
          <cell r="BC302"/>
          <cell r="BD302"/>
          <cell r="BE302"/>
          <cell r="BF302"/>
          <cell r="BG302"/>
          <cell r="BH302"/>
          <cell r="BI302"/>
          <cell r="BJ302"/>
          <cell r="BK302"/>
        </row>
        <row r="303">
          <cell r="C303" t="str">
            <v>1.6.40</v>
          </cell>
          <cell r="D303" t="str">
            <v>Приобретение Снегоболотоход "Тром 8"</v>
          </cell>
          <cell r="E303" t="str">
            <v>E_1.6.40</v>
          </cell>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cell r="AZ303"/>
          <cell r="BA303"/>
          <cell r="BB303"/>
          <cell r="BC303"/>
          <cell r="BD303"/>
          <cell r="BE303"/>
          <cell r="BF303"/>
          <cell r="BG303"/>
          <cell r="BH303"/>
          <cell r="BI303"/>
          <cell r="BJ303"/>
          <cell r="BK303"/>
        </row>
        <row r="304">
          <cell r="C304" t="str">
            <v>1.6.41</v>
          </cell>
          <cell r="D304" t="str">
            <v>Приобретение Установка ГНБ Vermeer D20*2283</v>
          </cell>
          <cell r="E304" t="str">
            <v>E_1.6.41</v>
          </cell>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cell r="AZ304"/>
          <cell r="BA304"/>
          <cell r="BB304"/>
          <cell r="BC304"/>
          <cell r="BD304"/>
          <cell r="BE304"/>
          <cell r="BF304"/>
          <cell r="BG304"/>
          <cell r="BH304"/>
          <cell r="BI304"/>
          <cell r="BJ304"/>
          <cell r="BK304"/>
        </row>
        <row r="305">
          <cell r="C305" t="str">
            <v>1.6.42</v>
          </cell>
          <cell r="D305" t="str">
            <v>Приобретение ГАЗель NEXT Фермер А22R32 (бортовой со сдвоенной кабиной)</v>
          </cell>
          <cell r="E305" t="str">
            <v>E_1.6.42</v>
          </cell>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cell r="AZ305"/>
          <cell r="BA305"/>
          <cell r="BB305"/>
          <cell r="BC305"/>
          <cell r="BD305"/>
          <cell r="BE305"/>
          <cell r="BF305"/>
          <cell r="BG305"/>
          <cell r="BH305"/>
          <cell r="BI305"/>
          <cell r="BJ305"/>
          <cell r="BK305"/>
        </row>
        <row r="306">
          <cell r="C306" t="str">
            <v>1.6.43</v>
          </cell>
          <cell r="D306" t="str">
            <v>Приобретение Камаз 43118 седельный тягач с КМУ</v>
          </cell>
          <cell r="E306" t="str">
            <v>E_1.6.43</v>
          </cell>
          <cell r="F306"/>
          <cell r="G306"/>
          <cell r="H306"/>
          <cell r="I306"/>
          <cell r="J306"/>
          <cell r="K306"/>
          <cell r="L306"/>
          <cell r="M306"/>
          <cell r="N306"/>
          <cell r="O306"/>
          <cell r="P306"/>
          <cell r="Q306"/>
          <cell r="R306"/>
          <cell r="S306"/>
          <cell r="T306"/>
          <cell r="U306"/>
          <cell r="V306">
            <v>0.63</v>
          </cell>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cell r="AZ306"/>
          <cell r="BA306"/>
          <cell r="BB306"/>
          <cell r="BC306"/>
          <cell r="BD306"/>
          <cell r="BE306"/>
          <cell r="BF306"/>
          <cell r="BG306"/>
          <cell r="BH306"/>
          <cell r="BI306"/>
          <cell r="BJ306"/>
          <cell r="BK306"/>
        </row>
        <row r="307">
          <cell r="C307" t="str">
            <v>1.6.44</v>
          </cell>
          <cell r="D307" t="str">
            <v>Приобретение Мусоровоз МК-4554-08</v>
          </cell>
          <cell r="E307" t="str">
            <v>E_1.6.44</v>
          </cell>
          <cell r="F307"/>
          <cell r="G307"/>
          <cell r="H307"/>
          <cell r="I307"/>
          <cell r="J307"/>
          <cell r="K307"/>
          <cell r="L307"/>
          <cell r="M307"/>
          <cell r="N307"/>
          <cell r="O307"/>
          <cell r="P307"/>
          <cell r="Q307"/>
          <cell r="R307"/>
          <cell r="S307"/>
          <cell r="T307"/>
          <cell r="U307"/>
          <cell r="V307">
            <v>0.4</v>
          </cell>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cell r="BE307"/>
          <cell r="BF307"/>
          <cell r="BG307"/>
          <cell r="BH307"/>
          <cell r="BI307"/>
          <cell r="BJ307"/>
          <cell r="BK307"/>
        </row>
        <row r="308">
          <cell r="C308" t="str">
            <v>1.6.69</v>
          </cell>
          <cell r="D308" t="str">
            <v>Приобретение сетей электроснабжения СНТ г.Сургут</v>
          </cell>
          <cell r="E308" t="str">
            <v>F_1.6.69</v>
          </cell>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cell r="BE308"/>
          <cell r="BF308"/>
          <cell r="BG308"/>
          <cell r="BH308"/>
          <cell r="BI308"/>
          <cell r="BJ308"/>
          <cell r="BK308"/>
        </row>
        <row r="309">
          <cell r="C309" t="str">
            <v>1.6.70</v>
          </cell>
          <cell r="D309" t="str">
            <v>Приобретение сетей электроснабжения город Сургут</v>
          </cell>
          <cell r="E309" t="str">
            <v>F_1.6.70</v>
          </cell>
          <cell r="F309"/>
          <cell r="G309"/>
          <cell r="H309"/>
          <cell r="I309"/>
          <cell r="J309"/>
          <cell r="K309"/>
          <cell r="L309"/>
          <cell r="M309"/>
          <cell r="N309"/>
          <cell r="O309"/>
          <cell r="P309"/>
          <cell r="Q309">
            <v>2.8860000000000001</v>
          </cell>
          <cell r="R309"/>
          <cell r="S309"/>
          <cell r="T309"/>
          <cell r="U309"/>
          <cell r="V309"/>
          <cell r="W309"/>
          <cell r="X309"/>
          <cell r="Y309"/>
          <cell r="Z309"/>
          <cell r="AA309">
            <v>2</v>
          </cell>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cell r="BE309"/>
          <cell r="BF309"/>
          <cell r="BG309"/>
          <cell r="BH309"/>
          <cell r="BI309"/>
          <cell r="BJ309"/>
          <cell r="BK309"/>
        </row>
        <row r="310">
          <cell r="C310" t="str">
            <v>1.6.71</v>
          </cell>
          <cell r="D310" t="str">
            <v>Погашение кредитной линии по договору 2617-228-К, 2617-229-К, 2618-401-К</v>
          </cell>
          <cell r="E310" t="str">
            <v>F_1.6.71</v>
          </cell>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row>
        <row r="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row>
        <row r="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row>
        <row r="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row>
        <row r="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row>
        <row r="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row>
        <row r="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row>
        <row r="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row>
        <row r="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row>
        <row r="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row>
        <row r="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row>
        <row r="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row>
        <row r="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row>
        <row r="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row>
        <row r="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row>
        <row r="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row>
        <row r="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row>
        <row r="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row>
        <row r="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row>
        <row r="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row>
        <row r="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row>
        <row r="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row>
        <row r="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row>
        <row r="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row>
        <row r="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row>
        <row r="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row>
        <row r="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row>
        <row r="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row>
        <row r="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row>
        <row r="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row>
        <row r="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row>
        <row r="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row>
        <row r="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row>
        <row r="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row>
        <row r="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row>
        <row r="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row>
        <row r="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row>
        <row r="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row>
        <row r="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row>
        <row r="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row>
        <row r="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row>
        <row r="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row>
        <row r="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row>
        <row r="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row>
        <row r="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row>
        <row r="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row>
        <row r="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row>
        <row r="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row>
        <row r="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row>
        <row r="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row>
        <row r="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row>
        <row r="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row>
        <row r="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row>
        <row r="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row>
        <row r="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row>
        <row r="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row>
        <row r="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row>
        <row r="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row>
        <row r="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row>
        <row r="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row>
        <row r="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row>
        <row r="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row>
        <row r="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row>
        <row r="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row>
        <row r="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row>
        <row r="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row>
        <row r="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row>
        <row r="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row>
        <row r="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row>
        <row r="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row>
        <row r="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row>
        <row r="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row>
        <row r="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row>
        <row r="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row>
        <row r="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row>
        <row r="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row>
        <row r="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row>
        <row r="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row>
        <row r="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row>
        <row r="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row>
        <row r="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row>
        <row r="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row>
        <row r="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row>
        <row r="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row>
        <row r="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row>
        <row r="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row>
        <row r="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row>
        <row r="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row>
        <row r="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row>
        <row r="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row>
        <row r="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row>
        <row r="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row>
        <row r="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row>
        <row r="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row>
        <row r="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row>
        <row r="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row>
        <row r="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row>
        <row r="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row>
        <row r="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row>
        <row r="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row>
        <row r="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row>
        <row r="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row>
        <row r="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row>
        <row r="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row>
        <row r="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row>
        <row r="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row>
        <row r="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row>
        <row r="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row>
        <row r="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row>
        <row r="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row>
        <row r="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row>
        <row r="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row>
        <row r="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row>
        <row r="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row>
        <row r="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row>
        <row r="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row>
        <row r="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row>
        <row r="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row>
        <row r="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row>
        <row r="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row>
        <row r="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row>
        <row r="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row>
        <row r="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row>
        <row r="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row>
        <row r="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row>
        <row r="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row>
        <row r="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row>
        <row r="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row>
        <row r="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row>
        <row r="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row>
        <row r="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row>
        <row r="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row>
        <row r="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row>
        <row r="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row>
        <row r="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row>
        <row r="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row>
        <row r="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row>
        <row r="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row>
        <row r="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row>
        <row r="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row>
        <row r="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row>
        <row r="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row>
        <row r="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row>
        <row r="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row>
        <row r="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row>
        <row r="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row>
        <row r="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row>
        <row r="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row>
        <row r="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row>
        <row r="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row>
        <row r="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row>
        <row r="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row>
        <row r="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row>
        <row r="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row>
        <row r="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row>
        <row r="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row>
        <row r="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row>
        <row r="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row>
        <row r="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row>
        <row r="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row>
        <row r="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row>
        <row r="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row>
        <row r="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row>
        <row r="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row>
        <row r="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row>
        <row r="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row>
        <row r="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row>
        <row r="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row>
        <row r="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row>
        <row r="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row>
        <row r="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row>
        <row r="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row>
        <row r="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row>
        <row r="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row>
        <row r="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row>
        <row r="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row>
        <row r="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row>
        <row r="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row>
        <row r="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row>
        <row r="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row>
        <row r="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row>
        <row r="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row>
        <row r="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row>
        <row r="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row>
        <row r="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row>
        <row r="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row>
        <row r="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row>
        <row r="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row>
        <row r="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row>
        <row r="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row>
        <row r="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row>
        <row r="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row>
        <row r="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row>
        <row r="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row>
        <row r="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row>
        <row r="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row>
        <row r="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row>
        <row r="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row>
        <row r="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row>
        <row r="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row>
        <row r="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row>
        <row r="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row>
        <row r="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row>
        <row r="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row>
        <row r="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row>
        <row r="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row>
        <row r="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row>
        <row r="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row>
        <row r="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row>
        <row r="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row>
        <row r="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row>
        <row r="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row>
        <row r="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row>
        <row r="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row>
        <row r="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row>
        <row r="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row>
        <row r="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row>
        <row r="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row>
        <row r="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row>
        <row r="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row>
        <row r="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row>
        <row r="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row>
        <row r="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row>
        <row r="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row>
        <row r="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row>
        <row r="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row>
        <row r="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row>
        <row r="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row>
        <row r="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row>
        <row r="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row>
        <row r="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row>
        <row r="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row>
        <row r="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row>
        <row r="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row>
        <row r="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row>
        <row r="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row>
        <row r="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row>
        <row r="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row>
        <row r="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row>
        <row r="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row>
        <row r="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row>
        <row r="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row>
        <row r="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row>
        <row r="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row>
        <row r="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row>
        <row r="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row>
        <row r="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row>
        <row r="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row>
        <row r="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row>
        <row r="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row>
        <row r="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row>
        <row r="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row>
        <row r="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row>
        <row r="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row>
        <row r="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row>
        <row r="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row>
        <row r="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row>
        <row r="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row>
        <row r="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row>
        <row r="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row>
        <row r="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row>
        <row r="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row>
        <row r="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row>
        <row r="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row>
        <row r="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row>
        <row r="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row>
        <row r="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row>
        <row r="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row>
        <row r="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row>
        <row r="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row>
        <row r="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row>
        <row r="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row>
        <row r="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row>
        <row r="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row>
        <row r="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row>
        <row r="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row>
        <row r="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row>
        <row r="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row>
        <row r="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row>
        <row r="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row>
        <row r="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row>
        <row r="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row>
        <row r="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row>
        <row r="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row>
        <row r="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row>
        <row r="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row>
        <row r="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row>
        <row r="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row>
        <row r="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row>
        <row r="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row>
        <row r="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row>
        <row r="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row>
        <row r="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row>
        <row r="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row>
        <row r="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row>
        <row r="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row>
        <row r="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row>
        <row r="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row>
        <row r="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row>
        <row r="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row>
        <row r="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row>
        <row r="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row>
        <row r="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row>
        <row r="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row>
        <row r="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row>
        <row r="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row>
        <row r="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row>
        <row r="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row>
        <row r="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row>
        <row r="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row>
        <row r="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row>
        <row r="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row>
        <row r="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row>
        <row r="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row>
        <row r="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row>
        <row r="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row>
        <row r="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row>
        <row r="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row>
        <row r="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row>
        <row r="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row>
        <row r="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row>
        <row r="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row>
        <row r="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row>
        <row r="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row>
        <row r="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row>
        <row r="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row>
        <row r="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row>
        <row r="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row>
        <row r="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row>
        <row r="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row>
        <row r="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row>
        <row r="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row>
        <row r="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row>
        <row r="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row>
        <row r="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row>
        <row r="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row>
        <row r="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row>
        <row r="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row>
        <row r="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row>
        <row r="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row>
        <row r="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row>
        <row r="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row>
        <row r="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row>
        <row r="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row>
        <row r="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row>
        <row r="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row>
        <row r="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row>
        <row r="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row>
        <row r="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row>
        <row r="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row>
        <row r="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row>
        <row r="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row>
        <row r="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row>
        <row r="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row>
        <row r="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row>
        <row r="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row>
        <row r="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row>
        <row r="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row>
        <row r="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row>
        <row r="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row>
        <row r="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row>
        <row r="754">
          <cell r="C754"/>
        </row>
        <row r="764">
          <cell r="C764" t="str">
            <v>1.6.56</v>
          </cell>
          <cell r="D764" t="str">
            <v>Сети электроснабжения 10 кВ, сооружение электроэнергетики "ТП с наружными инженерными сетями",</v>
          </cell>
          <cell r="E764" t="str">
            <v>E_1.6.56</v>
          </cell>
          <cell r="M764">
            <v>0.372</v>
          </cell>
        </row>
        <row r="765">
          <cell r="C765" t="str">
            <v>1.6.57</v>
          </cell>
          <cell r="D765" t="str">
            <v>Сети электроснабжения 10 кВ, сооружение электроэнергетики "ТП с наружными инженерными сетями", протя</v>
          </cell>
          <cell r="E765" t="str">
            <v>E_1.6.57</v>
          </cell>
          <cell r="M765">
            <v>0.23400000000000001</v>
          </cell>
        </row>
        <row r="766">
          <cell r="C766" t="str">
            <v>1.6.58</v>
          </cell>
          <cell r="D766" t="str">
            <v>Трансформаторная подстанция блочная, сооружение электроэнергетики "ТП с наружными инженерными сетями</v>
          </cell>
          <cell r="E766" t="str">
            <v>E_1.6.58</v>
          </cell>
          <cell r="W766">
            <v>2</v>
          </cell>
        </row>
        <row r="767">
          <cell r="C767" t="str">
            <v>1.6.59</v>
          </cell>
          <cell r="D767" t="str">
            <v>Сеть электроснабжения 0,4 кВ</v>
          </cell>
          <cell r="E767" t="str">
            <v>E_1.6.59</v>
          </cell>
          <cell r="M767">
            <v>0.34399999999999997</v>
          </cell>
        </row>
        <row r="768">
          <cell r="C768" t="str">
            <v>1.6.60</v>
          </cell>
          <cell r="D768" t="str">
            <v>Сеть электроснабжения 6 кВ</v>
          </cell>
          <cell r="E768" t="str">
            <v>E_1.6.60</v>
          </cell>
          <cell r="M768">
            <v>2.8600000000000003</v>
          </cell>
        </row>
        <row r="769">
          <cell r="C769" t="str">
            <v>1.6.61</v>
          </cell>
          <cell r="D769" t="str">
            <v>Трансформаторная подстанция (2КТПН 630/6/0,4 кВ)</v>
          </cell>
          <cell r="E769" t="str">
            <v>E_1.6.61</v>
          </cell>
          <cell r="W769">
            <v>1.26</v>
          </cell>
        </row>
        <row r="770">
          <cell r="C770" t="str">
            <v>1.6.62</v>
          </cell>
          <cell r="D770" t="str">
            <v>ТП-2*630 кВА</v>
          </cell>
          <cell r="E770" t="str">
            <v>E_1.6.62</v>
          </cell>
          <cell r="W770">
            <v>1.26</v>
          </cell>
        </row>
        <row r="771">
          <cell r="C771" t="str">
            <v>1.6.63</v>
          </cell>
          <cell r="D771" t="str">
            <v>ВЛ-0,4 кВ от КТПН-1 ДНТ "Барсовское"; ВЛ-0,4 кВ от КТПН-2 ДНТ "Барсовское"; ВЛ-10 кВ ДНТ "Барсовское"</v>
          </cell>
          <cell r="E771" t="str">
            <v>E_1.6.63</v>
          </cell>
          <cell r="M771">
            <v>9.3999999999999986</v>
          </cell>
        </row>
        <row r="772">
          <cell r="C772" t="str">
            <v>1.6.64</v>
          </cell>
          <cell r="D772" t="str">
            <v>ВЛ-10/0,4 кВ ДНТ "Белые росы, КТПН 10/0,4 кВ ДНТ "Белые росы"</v>
          </cell>
          <cell r="E772" t="str">
            <v>E_1.6.64</v>
          </cell>
          <cell r="M772">
            <v>6.2050000000000001</v>
          </cell>
          <cell r="W772">
            <v>0.4</v>
          </cell>
        </row>
        <row r="773">
          <cell r="C773" t="str">
            <v>1.6.65</v>
          </cell>
          <cell r="D773" t="str">
            <v>ВЛ-0,4 кВ ПК СТ №7 2800м.</v>
          </cell>
          <cell r="E773" t="str">
            <v>E_1.6.65</v>
          </cell>
          <cell r="M773">
            <v>2.8</v>
          </cell>
        </row>
        <row r="774">
          <cell r="C774" t="str">
            <v>1.6.66</v>
          </cell>
          <cell r="D774" t="str">
            <v>БКТП 2*1000кВА г. Сургут ул. Кайдалова 30</v>
          </cell>
          <cell r="E774" t="str">
            <v>E_1.6.66</v>
          </cell>
          <cell r="W774">
            <v>1.63</v>
          </cell>
        </row>
        <row r="775">
          <cell r="C775" t="str">
            <v>1.6.67</v>
          </cell>
          <cell r="D775" t="str">
            <v>ПИР Автостоянка по ул.Аграрная,1</v>
          </cell>
          <cell r="E775"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1.1.4.14</v>
          </cell>
          <cell r="B32" t="str">
            <v>Строительство КТПН № 2 СТ №52  "Лесное"</v>
          </cell>
          <cell r="C32" t="str">
            <v>С</v>
          </cell>
          <cell r="D32" t="str">
            <v>С_1.1.4.14</v>
          </cell>
          <cell r="E32" t="str">
            <v>П</v>
          </cell>
          <cell r="F32">
            <v>2019</v>
          </cell>
          <cell r="G32">
            <v>2020</v>
          </cell>
          <cell r="H32"/>
          <cell r="I32"/>
          <cell r="J32">
            <v>2.1481560000000002</v>
          </cell>
          <cell r="K32"/>
          <cell r="L32"/>
          <cell r="M32">
            <v>1.3688035999999999</v>
          </cell>
          <cell r="N32"/>
          <cell r="O32"/>
          <cell r="P32"/>
          <cell r="Q32"/>
          <cell r="R32"/>
          <cell r="S32"/>
          <cell r="T32"/>
          <cell r="U32">
            <v>2.1481560000000002</v>
          </cell>
          <cell r="V32">
            <v>1.3688035999999999</v>
          </cell>
          <cell r="W32"/>
          <cell r="X32">
            <v>2.1481560000000002</v>
          </cell>
          <cell r="Y32">
            <v>1.3248035999999999</v>
          </cell>
          <cell r="Z32"/>
          <cell r="AA32"/>
          <cell r="AB32"/>
          <cell r="AC32"/>
          <cell r="AD32"/>
          <cell r="AE32"/>
          <cell r="AF32"/>
          <cell r="AG32"/>
          <cell r="AH32"/>
          <cell r="AI32"/>
          <cell r="AJ32">
            <v>0</v>
          </cell>
          <cell r="AK32"/>
          <cell r="AL32"/>
          <cell r="AM32"/>
          <cell r="AN32"/>
          <cell r="AO32">
            <v>0</v>
          </cell>
          <cell r="AP32"/>
          <cell r="AQ32"/>
          <cell r="AR32"/>
          <cell r="AS32"/>
          <cell r="AT32">
            <v>0.18</v>
          </cell>
          <cell r="AU32"/>
          <cell r="AV32"/>
          <cell r="AW32">
            <v>0.18</v>
          </cell>
          <cell r="AX32"/>
          <cell r="AY32">
            <v>4.3999999999999997E-2</v>
          </cell>
          <cell r="AZ32"/>
          <cell r="BA32"/>
          <cell r="BB32">
            <v>4.3999999999999997E-2</v>
          </cell>
          <cell r="BC32"/>
          <cell r="BD32">
            <v>1.968156</v>
          </cell>
          <cell r="BE32"/>
          <cell r="BF32"/>
          <cell r="BG32">
            <v>1.968156</v>
          </cell>
          <cell r="BH32"/>
          <cell r="BI32">
            <v>1.3248035999999999</v>
          </cell>
          <cell r="BJ32"/>
          <cell r="BK32"/>
          <cell r="BL32">
            <v>1.3248035999999999</v>
          </cell>
          <cell r="BM32"/>
          <cell r="BN32">
            <v>0</v>
          </cell>
          <cell r="BO32"/>
          <cell r="BP32"/>
          <cell r="BQ32">
            <v>0</v>
          </cell>
          <cell r="BR32"/>
          <cell r="BS32">
            <v>0</v>
          </cell>
          <cell r="BT32"/>
          <cell r="BU32"/>
          <cell r="BV32">
            <v>0</v>
          </cell>
          <cell r="BW32"/>
          <cell r="BX32">
            <v>0</v>
          </cell>
          <cell r="BY32"/>
          <cell r="BZ32"/>
          <cell r="CA32">
            <v>0</v>
          </cell>
          <cell r="CB32"/>
          <cell r="CC32">
            <v>0</v>
          </cell>
          <cell r="CD32"/>
          <cell r="CE32"/>
          <cell r="CF32">
            <v>0</v>
          </cell>
          <cell r="CG32"/>
          <cell r="CH32">
            <v>2.1481560000000002</v>
          </cell>
          <cell r="CI32">
            <v>0</v>
          </cell>
          <cell r="CJ32">
            <v>0</v>
          </cell>
          <cell r="CK32">
            <v>2.1481560000000002</v>
          </cell>
          <cell r="CL32">
            <v>0</v>
          </cell>
          <cell r="CM32">
            <v>1.3688035999999999</v>
          </cell>
          <cell r="CN32">
            <v>0</v>
          </cell>
          <cell r="CO32">
            <v>0</v>
          </cell>
          <cell r="CP32">
            <v>1.3688035999999999</v>
          </cell>
          <cell r="CQ32">
            <v>0</v>
          </cell>
          <cell r="CR32"/>
        </row>
        <row r="33">
          <cell r="A33" t="str">
            <v>1.1.4.15</v>
          </cell>
          <cell r="B33" t="str">
            <v>Строительство КТПН-1000кВА Чистые пруды</v>
          </cell>
          <cell r="C33" t="str">
            <v>С</v>
          </cell>
          <cell r="D33" t="str">
            <v>С_1.1.4.15</v>
          </cell>
          <cell r="E33" t="str">
            <v>П</v>
          </cell>
          <cell r="F33">
            <v>2020</v>
          </cell>
          <cell r="G33">
            <v>2020</v>
          </cell>
          <cell r="H33"/>
          <cell r="I33"/>
          <cell r="J33">
            <v>1.968156</v>
          </cell>
          <cell r="K33"/>
          <cell r="L33"/>
          <cell r="M33">
            <v>1.5658072000000001</v>
          </cell>
          <cell r="N33"/>
          <cell r="O33"/>
          <cell r="P33"/>
          <cell r="Q33"/>
          <cell r="R33"/>
          <cell r="S33"/>
          <cell r="T33"/>
          <cell r="U33">
            <v>1.968156</v>
          </cell>
          <cell r="V33">
            <v>1.5658072000000001</v>
          </cell>
          <cell r="W33"/>
          <cell r="X33">
            <v>1.968156</v>
          </cell>
          <cell r="Y33">
            <v>1.4838072</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cell r="AX33"/>
          <cell r="AY33">
            <v>8.2000000000000003E-2</v>
          </cell>
          <cell r="AZ33"/>
          <cell r="BA33"/>
          <cell r="BB33">
            <v>8.2000000000000003E-2</v>
          </cell>
          <cell r="BC33"/>
          <cell r="BD33">
            <v>0</v>
          </cell>
          <cell r="BE33"/>
          <cell r="BF33"/>
          <cell r="BG33">
            <v>0</v>
          </cell>
          <cell r="BH33"/>
          <cell r="BI33">
            <v>1.4838072</v>
          </cell>
          <cell r="BJ33"/>
          <cell r="BK33"/>
          <cell r="BL33">
            <v>1.4838072</v>
          </cell>
          <cell r="BM33"/>
          <cell r="BN33">
            <v>0</v>
          </cell>
          <cell r="BO33"/>
          <cell r="BP33"/>
          <cell r="BQ33">
            <v>0</v>
          </cell>
          <cell r="BR33"/>
          <cell r="BS33">
            <v>0</v>
          </cell>
          <cell r="BT33"/>
          <cell r="BU33"/>
          <cell r="BV33">
            <v>0</v>
          </cell>
          <cell r="BW33"/>
          <cell r="BX33">
            <v>1.968156</v>
          </cell>
          <cell r="BY33"/>
          <cell r="BZ33"/>
          <cell r="CA33">
            <v>1.968156</v>
          </cell>
          <cell r="CB33"/>
          <cell r="CC33">
            <v>0</v>
          </cell>
          <cell r="CD33"/>
          <cell r="CE33"/>
          <cell r="CF33"/>
          <cell r="CG33"/>
          <cell r="CH33">
            <v>1.968156</v>
          </cell>
          <cell r="CI33">
            <v>0</v>
          </cell>
          <cell r="CJ33">
            <v>0</v>
          </cell>
          <cell r="CK33">
            <v>1.968156</v>
          </cell>
          <cell r="CL33">
            <v>0</v>
          </cell>
          <cell r="CM33">
            <v>1.5658072000000001</v>
          </cell>
          <cell r="CN33">
            <v>0</v>
          </cell>
          <cell r="CO33">
            <v>0</v>
          </cell>
          <cell r="CP33">
            <v>1.5658072000000001</v>
          </cell>
          <cell r="CQ33">
            <v>0</v>
          </cell>
          <cell r="CR33"/>
        </row>
        <row r="34">
          <cell r="A34" t="str">
            <v>1.1.4.17</v>
          </cell>
          <cell r="B34" t="str">
            <v>Строительство КТПН ПСДСК "Подводник"</v>
          </cell>
          <cell r="C34" t="str">
            <v>С</v>
          </cell>
          <cell r="D34" t="str">
            <v>С_1.1.4.17</v>
          </cell>
          <cell r="E34" t="str">
            <v>П</v>
          </cell>
          <cell r="F34">
            <v>2020</v>
          </cell>
          <cell r="G34">
            <v>2020</v>
          </cell>
          <cell r="H34"/>
          <cell r="I34"/>
          <cell r="J34">
            <v>1.968156</v>
          </cell>
          <cell r="K34"/>
          <cell r="L34"/>
          <cell r="M34">
            <v>1.4425811999999996</v>
          </cell>
          <cell r="N34"/>
          <cell r="O34"/>
          <cell r="P34"/>
          <cell r="Q34"/>
          <cell r="R34"/>
          <cell r="S34"/>
          <cell r="T34"/>
          <cell r="U34">
            <v>1.968156</v>
          </cell>
          <cell r="V34">
            <v>1.4425811999999996</v>
          </cell>
          <cell r="W34"/>
          <cell r="X34">
            <v>1.968156</v>
          </cell>
          <cell r="Y34">
            <v>1.4425811999999996</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cell r="AX34"/>
          <cell r="AY34">
            <v>0</v>
          </cell>
          <cell r="AZ34"/>
          <cell r="BA34"/>
          <cell r="BB34"/>
          <cell r="BC34"/>
          <cell r="BD34">
            <v>0</v>
          </cell>
          <cell r="BE34"/>
          <cell r="BF34"/>
          <cell r="BG34">
            <v>0</v>
          </cell>
          <cell r="BH34"/>
          <cell r="BI34">
            <v>1.4425811999999996</v>
          </cell>
          <cell r="BJ34"/>
          <cell r="BK34"/>
          <cell r="BL34">
            <v>1.4425811999999996</v>
          </cell>
          <cell r="BM34"/>
          <cell r="BN34">
            <v>0</v>
          </cell>
          <cell r="BO34"/>
          <cell r="BP34"/>
          <cell r="BQ34">
            <v>0</v>
          </cell>
          <cell r="BR34"/>
          <cell r="BS34">
            <v>0</v>
          </cell>
          <cell r="BT34"/>
          <cell r="BU34"/>
          <cell r="BV34">
            <v>0</v>
          </cell>
          <cell r="BW34"/>
          <cell r="BX34">
            <v>1.968156</v>
          </cell>
          <cell r="BY34"/>
          <cell r="BZ34"/>
          <cell r="CA34">
            <v>1.968156</v>
          </cell>
          <cell r="CB34"/>
          <cell r="CC34">
            <v>0</v>
          </cell>
          <cell r="CD34"/>
          <cell r="CE34"/>
          <cell r="CF34"/>
          <cell r="CG34"/>
          <cell r="CH34">
            <v>1.968156</v>
          </cell>
          <cell r="CI34">
            <v>0</v>
          </cell>
          <cell r="CJ34">
            <v>0</v>
          </cell>
          <cell r="CK34">
            <v>1.968156</v>
          </cell>
          <cell r="CL34">
            <v>0</v>
          </cell>
          <cell r="CM34">
            <v>1.4425811999999996</v>
          </cell>
          <cell r="CN34">
            <v>0</v>
          </cell>
          <cell r="CO34">
            <v>0</v>
          </cell>
          <cell r="CP34">
            <v>1.4425811999999996</v>
          </cell>
          <cell r="CQ34">
            <v>0</v>
          </cell>
          <cell r="CR34"/>
        </row>
        <row r="35">
          <cell r="A35" t="str">
            <v>1.1.4.18</v>
          </cell>
          <cell r="B35" t="str">
            <v>Строительство КТПН  СОПК   №61  "Родничок"</v>
          </cell>
          <cell r="C35" t="str">
            <v>С</v>
          </cell>
          <cell r="D35" t="str">
            <v>С_1.1.4.18</v>
          </cell>
          <cell r="E35" t="str">
            <v>П</v>
          </cell>
          <cell r="F35">
            <v>2020</v>
          </cell>
          <cell r="G35">
            <v>2020</v>
          </cell>
          <cell r="H35"/>
          <cell r="I35"/>
          <cell r="J35">
            <v>1.968156</v>
          </cell>
          <cell r="K35"/>
          <cell r="L35"/>
          <cell r="M35">
            <v>1.1216808</v>
          </cell>
          <cell r="N35"/>
          <cell r="O35"/>
          <cell r="P35"/>
          <cell r="Q35"/>
          <cell r="R35"/>
          <cell r="S35"/>
          <cell r="T35"/>
          <cell r="U35">
            <v>1.968156</v>
          </cell>
          <cell r="V35">
            <v>1.1216808</v>
          </cell>
          <cell r="W35"/>
          <cell r="X35">
            <v>1.968156</v>
          </cell>
          <cell r="Y35">
            <v>1.1216808</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cell r="AX35"/>
          <cell r="AY35">
            <v>0</v>
          </cell>
          <cell r="AZ35"/>
          <cell r="BA35"/>
          <cell r="BB35"/>
          <cell r="BC35"/>
          <cell r="BD35">
            <v>0</v>
          </cell>
          <cell r="BE35"/>
          <cell r="BF35"/>
          <cell r="BG35">
            <v>0</v>
          </cell>
          <cell r="BH35"/>
          <cell r="BI35">
            <v>1.1216808</v>
          </cell>
          <cell r="BJ35"/>
          <cell r="BK35"/>
          <cell r="BL35">
            <v>1.1216808</v>
          </cell>
          <cell r="BM35"/>
          <cell r="BN35">
            <v>0</v>
          </cell>
          <cell r="BO35"/>
          <cell r="BP35"/>
          <cell r="BQ35">
            <v>0</v>
          </cell>
          <cell r="BR35"/>
          <cell r="BS35">
            <v>0</v>
          </cell>
          <cell r="BT35"/>
          <cell r="BU35"/>
          <cell r="BV35">
            <v>0</v>
          </cell>
          <cell r="BW35"/>
          <cell r="BX35">
            <v>1.968156</v>
          </cell>
          <cell r="BY35"/>
          <cell r="BZ35"/>
          <cell r="CA35">
            <v>1.968156</v>
          </cell>
          <cell r="CB35"/>
          <cell r="CC35">
            <v>0</v>
          </cell>
          <cell r="CD35"/>
          <cell r="CE35"/>
          <cell r="CF35"/>
          <cell r="CG35"/>
          <cell r="CH35">
            <v>1.968156</v>
          </cell>
          <cell r="CI35">
            <v>0</v>
          </cell>
          <cell r="CJ35">
            <v>0</v>
          </cell>
          <cell r="CK35">
            <v>1.968156</v>
          </cell>
          <cell r="CL35">
            <v>0</v>
          </cell>
          <cell r="CM35">
            <v>1.1216808</v>
          </cell>
          <cell r="CN35">
            <v>0</v>
          </cell>
          <cell r="CO35">
            <v>0</v>
          </cell>
          <cell r="CP35">
            <v>1.1216808</v>
          </cell>
          <cell r="CQ35">
            <v>0</v>
          </cell>
          <cell r="CR35"/>
        </row>
        <row r="36">
          <cell r="A36" t="str">
            <v>1.1.4.20</v>
          </cell>
          <cell r="B36" t="str">
            <v>Строительство КТПН СТ № 13   "Май"</v>
          </cell>
          <cell r="C36" t="str">
            <v>С</v>
          </cell>
          <cell r="D36" t="str">
            <v>С_1.1.4.20</v>
          </cell>
          <cell r="E36" t="str">
            <v>П</v>
          </cell>
          <cell r="F36">
            <v>2020</v>
          </cell>
          <cell r="G36">
            <v>2020</v>
          </cell>
          <cell r="H36"/>
          <cell r="I36"/>
          <cell r="J36">
            <v>1.968156</v>
          </cell>
          <cell r="K36"/>
          <cell r="L36"/>
          <cell r="M36">
            <v>1.1981196000000001</v>
          </cell>
          <cell r="N36"/>
          <cell r="O36"/>
          <cell r="P36"/>
          <cell r="Q36"/>
          <cell r="R36"/>
          <cell r="S36"/>
          <cell r="T36"/>
          <cell r="U36">
            <v>1.968156</v>
          </cell>
          <cell r="V36">
            <v>1.1981196000000001</v>
          </cell>
          <cell r="W36"/>
          <cell r="X36">
            <v>1.968156</v>
          </cell>
          <cell r="Y36">
            <v>1.1981196000000001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cell r="AX36"/>
          <cell r="AY36">
            <v>0</v>
          </cell>
          <cell r="AZ36"/>
          <cell r="BA36"/>
          <cell r="BB36"/>
          <cell r="BC36"/>
          <cell r="BD36">
            <v>0</v>
          </cell>
          <cell r="BE36"/>
          <cell r="BF36"/>
          <cell r="BG36">
            <v>0</v>
          </cell>
          <cell r="BH36"/>
          <cell r="BI36">
            <v>1.1981196000000001</v>
          </cell>
          <cell r="BJ36"/>
          <cell r="BK36"/>
          <cell r="BL36">
            <v>1.1981196000000001</v>
          </cell>
          <cell r="BM36"/>
          <cell r="BN36">
            <v>0</v>
          </cell>
          <cell r="BO36"/>
          <cell r="BP36"/>
          <cell r="BQ36">
            <v>0</v>
          </cell>
          <cell r="BR36"/>
          <cell r="BS36">
            <v>0</v>
          </cell>
          <cell r="BT36"/>
          <cell r="BU36"/>
          <cell r="BV36">
            <v>0</v>
          </cell>
          <cell r="BW36"/>
          <cell r="BX36">
            <v>1.968156</v>
          </cell>
          <cell r="BY36"/>
          <cell r="BZ36"/>
          <cell r="CA36">
            <v>1.968156</v>
          </cell>
          <cell r="CB36"/>
          <cell r="CC36">
            <v>0</v>
          </cell>
          <cell r="CD36"/>
          <cell r="CE36"/>
          <cell r="CF36"/>
          <cell r="CG36"/>
          <cell r="CH36">
            <v>1.968156</v>
          </cell>
          <cell r="CI36">
            <v>0</v>
          </cell>
          <cell r="CJ36">
            <v>0</v>
          </cell>
          <cell r="CK36">
            <v>1.968156</v>
          </cell>
          <cell r="CL36">
            <v>0</v>
          </cell>
          <cell r="CM36">
            <v>1.1981196000000001</v>
          </cell>
          <cell r="CN36">
            <v>0</v>
          </cell>
          <cell r="CO36">
            <v>0</v>
          </cell>
          <cell r="CP36">
            <v>1.1981196000000001</v>
          </cell>
          <cell r="CQ36">
            <v>0</v>
          </cell>
          <cell r="CR36"/>
        </row>
        <row r="37">
          <cell r="A37" t="str">
            <v>1.1.4.50</v>
          </cell>
          <cell r="B37" t="str">
            <v>Строительство КТПН-400кВА СНТ Дзержинец</v>
          </cell>
          <cell r="C37" t="str">
            <v>С</v>
          </cell>
          <cell r="D37" t="str">
            <v>С_1.1.4.50</v>
          </cell>
          <cell r="E37" t="str">
            <v>П</v>
          </cell>
          <cell r="F37">
            <v>2022</v>
          </cell>
          <cell r="G37">
            <v>2022</v>
          </cell>
          <cell r="H37"/>
          <cell r="I37"/>
          <cell r="J37">
            <v>2.1481560000000002</v>
          </cell>
          <cell r="K37"/>
          <cell r="L37"/>
          <cell r="M37">
            <v>2.0121595999999999</v>
          </cell>
          <cell r="N37"/>
          <cell r="O37"/>
          <cell r="P37"/>
          <cell r="Q37"/>
          <cell r="R37"/>
          <cell r="S37"/>
          <cell r="T37"/>
          <cell r="U37">
            <v>2.1481560000000002</v>
          </cell>
          <cell r="V37">
            <v>2.0121595999999999</v>
          </cell>
          <cell r="W37"/>
          <cell r="X37">
            <v>2.1481560000000002</v>
          </cell>
          <cell r="Y37">
            <v>1.9681595999999999</v>
          </cell>
          <cell r="Z37"/>
          <cell r="AA37"/>
          <cell r="AB37"/>
          <cell r="AC37"/>
          <cell r="AD37"/>
          <cell r="AE37"/>
          <cell r="AF37"/>
          <cell r="AG37"/>
          <cell r="AH37"/>
          <cell r="AI37"/>
          <cell r="AJ37">
            <v>0</v>
          </cell>
          <cell r="AK37"/>
          <cell r="AL37"/>
          <cell r="AM37"/>
          <cell r="AN37"/>
          <cell r="AO37">
            <v>0</v>
          </cell>
          <cell r="AP37"/>
          <cell r="AQ37"/>
          <cell r="AR37"/>
          <cell r="AS37"/>
          <cell r="AT37">
            <v>0.18</v>
          </cell>
          <cell r="AU37"/>
          <cell r="AV37"/>
          <cell r="AW37">
            <v>0.18</v>
          </cell>
          <cell r="AX37"/>
          <cell r="AY37">
            <v>4.3999999999999997E-2</v>
          </cell>
          <cell r="AZ37"/>
          <cell r="BA37"/>
          <cell r="BB37">
            <v>4.3999999999999997E-2</v>
          </cell>
          <cell r="BC37"/>
          <cell r="BD37">
            <v>0</v>
          </cell>
          <cell r="BE37"/>
          <cell r="BF37"/>
          <cell r="BG37">
            <v>0</v>
          </cell>
          <cell r="BH37"/>
          <cell r="BI37">
            <v>0</v>
          </cell>
          <cell r="BJ37"/>
          <cell r="BK37"/>
          <cell r="BL37"/>
          <cell r="BM37"/>
          <cell r="BN37">
            <v>1.968156</v>
          </cell>
          <cell r="BO37"/>
          <cell r="BP37"/>
          <cell r="BQ37">
            <v>1.968156</v>
          </cell>
          <cell r="BR37"/>
          <cell r="BS37">
            <v>0</v>
          </cell>
          <cell r="BT37"/>
          <cell r="BU37"/>
          <cell r="BV37"/>
          <cell r="BW37"/>
          <cell r="BX37">
            <v>0</v>
          </cell>
          <cell r="BY37"/>
          <cell r="BZ37"/>
          <cell r="CA37">
            <v>0</v>
          </cell>
          <cell r="CB37"/>
          <cell r="CC37">
            <v>1.9681595999999999</v>
          </cell>
          <cell r="CD37"/>
          <cell r="CE37"/>
          <cell r="CF37">
            <v>1.9681595999999999</v>
          </cell>
          <cell r="CG37"/>
          <cell r="CH37">
            <v>2.1481560000000002</v>
          </cell>
          <cell r="CI37">
            <v>0</v>
          </cell>
          <cell r="CJ37">
            <v>0</v>
          </cell>
          <cell r="CK37">
            <v>2.1481560000000002</v>
          </cell>
          <cell r="CL37">
            <v>0</v>
          </cell>
          <cell r="CM37">
            <v>2.0121595999999999</v>
          </cell>
          <cell r="CN37">
            <v>0</v>
          </cell>
          <cell r="CO37">
            <v>0</v>
          </cell>
          <cell r="CP37">
            <v>2.0121595999999999</v>
          </cell>
          <cell r="CQ37">
            <v>0</v>
          </cell>
          <cell r="CR37"/>
        </row>
        <row r="38">
          <cell r="A38" t="str">
            <v>1.1.4.71.4</v>
          </cell>
          <cell r="B38" t="str">
            <v>Строительство КТПН №1 400 кВА 45мкр.</v>
          </cell>
          <cell r="C38" t="str">
            <v>E</v>
          </cell>
          <cell r="D38" t="str">
            <v>E_1.1.4.71.4</v>
          </cell>
          <cell r="E38" t="str">
            <v>С</v>
          </cell>
          <cell r="F38">
            <v>2019</v>
          </cell>
          <cell r="G38">
            <v>2020</v>
          </cell>
          <cell r="H38"/>
          <cell r="I38"/>
          <cell r="J38">
            <v>1.35738</v>
          </cell>
          <cell r="K38"/>
          <cell r="L38"/>
          <cell r="M38">
            <v>1.35738</v>
          </cell>
          <cell r="N38"/>
          <cell r="O38"/>
          <cell r="P38"/>
          <cell r="Q38"/>
          <cell r="R38"/>
          <cell r="S38"/>
          <cell r="T38"/>
          <cell r="U38">
            <v>1.35738</v>
          </cell>
          <cell r="V38">
            <v>1.35738</v>
          </cell>
          <cell r="W38"/>
          <cell r="X38">
            <v>1.35738</v>
          </cell>
          <cell r="Y38">
            <v>1.35738</v>
          </cell>
          <cell r="Z38"/>
          <cell r="AA38"/>
          <cell r="AB38"/>
          <cell r="AC38"/>
          <cell r="AD38"/>
          <cell r="AE38"/>
          <cell r="AF38"/>
          <cell r="AG38"/>
          <cell r="AH38"/>
          <cell r="AI38"/>
          <cell r="AJ38">
            <v>0</v>
          </cell>
          <cell r="AK38"/>
          <cell r="AL38"/>
          <cell r="AM38">
            <v>0</v>
          </cell>
          <cell r="AN38"/>
          <cell r="AO38">
            <v>0</v>
          </cell>
          <cell r="AP38"/>
          <cell r="AQ38"/>
          <cell r="AR38">
            <v>0</v>
          </cell>
          <cell r="AS38"/>
          <cell r="AT38">
            <v>1.35738</v>
          </cell>
          <cell r="AU38"/>
          <cell r="AV38"/>
          <cell r="AW38">
            <v>1.35738</v>
          </cell>
          <cell r="AX38"/>
          <cell r="AY38">
            <v>0</v>
          </cell>
          <cell r="AZ38"/>
          <cell r="BA38"/>
          <cell r="BB38"/>
          <cell r="BC38"/>
          <cell r="BD38">
            <v>0</v>
          </cell>
          <cell r="BE38"/>
          <cell r="BF38"/>
          <cell r="BG38">
            <v>0</v>
          </cell>
          <cell r="BH38"/>
          <cell r="BI38">
            <v>1.35738</v>
          </cell>
          <cell r="BJ38"/>
          <cell r="BK38"/>
          <cell r="BL38">
            <v>1.35738</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1.35738</v>
          </cell>
          <cell r="CI38">
            <v>0</v>
          </cell>
          <cell r="CJ38">
            <v>0</v>
          </cell>
          <cell r="CK38">
            <v>1.35738</v>
          </cell>
          <cell r="CL38">
            <v>0</v>
          </cell>
          <cell r="CM38">
            <v>1.35738</v>
          </cell>
          <cell r="CN38">
            <v>0</v>
          </cell>
          <cell r="CO38">
            <v>0</v>
          </cell>
          <cell r="CP38">
            <v>1.35738</v>
          </cell>
          <cell r="CQ38">
            <v>0</v>
          </cell>
          <cell r="CR38"/>
        </row>
        <row r="39">
          <cell r="A39" t="str">
            <v>1.1.4.71.5</v>
          </cell>
          <cell r="B39" t="str">
            <v>Строительство КТПН №2 400 кВА 45мкр.</v>
          </cell>
          <cell r="C39" t="str">
            <v>E</v>
          </cell>
          <cell r="D39" t="str">
            <v>E_1.1.4.71.5</v>
          </cell>
          <cell r="E39" t="str">
            <v>С</v>
          </cell>
          <cell r="F39">
            <v>2019</v>
          </cell>
          <cell r="G39">
            <v>2020</v>
          </cell>
          <cell r="H39"/>
          <cell r="I39"/>
          <cell r="J39">
            <v>1.35738</v>
          </cell>
          <cell r="K39"/>
          <cell r="L39"/>
          <cell r="M39">
            <v>1.35738</v>
          </cell>
          <cell r="N39"/>
          <cell r="O39"/>
          <cell r="P39"/>
          <cell r="Q39"/>
          <cell r="R39"/>
          <cell r="S39"/>
          <cell r="T39"/>
          <cell r="U39">
            <v>1.35738</v>
          </cell>
          <cell r="V39">
            <v>1.35738</v>
          </cell>
          <cell r="W39"/>
          <cell r="X39">
            <v>1.35738</v>
          </cell>
          <cell r="Y39">
            <v>1.35738</v>
          </cell>
          <cell r="Z39"/>
          <cell r="AA39"/>
          <cell r="AB39"/>
          <cell r="AC39"/>
          <cell r="AD39"/>
          <cell r="AE39"/>
          <cell r="AF39"/>
          <cell r="AG39"/>
          <cell r="AH39"/>
          <cell r="AI39"/>
          <cell r="AJ39">
            <v>0</v>
          </cell>
          <cell r="AK39"/>
          <cell r="AL39"/>
          <cell r="AM39">
            <v>0</v>
          </cell>
          <cell r="AN39"/>
          <cell r="AO39">
            <v>0</v>
          </cell>
          <cell r="AP39"/>
          <cell r="AQ39"/>
          <cell r="AR39">
            <v>0</v>
          </cell>
          <cell r="AS39"/>
          <cell r="AT39">
            <v>1.35738</v>
          </cell>
          <cell r="AU39"/>
          <cell r="AV39"/>
          <cell r="AW39">
            <v>1.35738</v>
          </cell>
          <cell r="AX39"/>
          <cell r="AY39">
            <v>0</v>
          </cell>
          <cell r="AZ39"/>
          <cell r="BA39"/>
          <cell r="BB39"/>
          <cell r="BC39"/>
          <cell r="BD39">
            <v>0</v>
          </cell>
          <cell r="BE39"/>
          <cell r="BF39"/>
          <cell r="BG39">
            <v>0</v>
          </cell>
          <cell r="BH39"/>
          <cell r="BI39">
            <v>1.35738</v>
          </cell>
          <cell r="BJ39"/>
          <cell r="BK39"/>
          <cell r="BL39">
            <v>1.35738</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1.35738</v>
          </cell>
          <cell r="CI39">
            <v>0</v>
          </cell>
          <cell r="CJ39">
            <v>0</v>
          </cell>
          <cell r="CK39">
            <v>1.35738</v>
          </cell>
          <cell r="CL39">
            <v>0</v>
          </cell>
          <cell r="CM39">
            <v>1.35738</v>
          </cell>
          <cell r="CN39">
            <v>0</v>
          </cell>
          <cell r="CO39">
            <v>0</v>
          </cell>
          <cell r="CP39">
            <v>1.35738</v>
          </cell>
          <cell r="CQ39">
            <v>0</v>
          </cell>
          <cell r="CR39"/>
        </row>
        <row r="40">
          <cell r="A40" t="str">
            <v>1.1.4.71.7</v>
          </cell>
          <cell r="B40" t="str">
            <v>Строительство КТПН 773 СТ №52 "Лесное"</v>
          </cell>
          <cell r="C40" t="str">
            <v>F</v>
          </cell>
          <cell r="D40" t="str">
            <v>F_1.1.4.71.7</v>
          </cell>
          <cell r="E40" t="str">
            <v>С</v>
          </cell>
          <cell r="F40">
            <v>2020</v>
          </cell>
          <cell r="G40">
            <v>2020</v>
          </cell>
          <cell r="H40"/>
          <cell r="I40"/>
          <cell r="J40">
            <v>0</v>
          </cell>
          <cell r="K40"/>
          <cell r="L40"/>
          <cell r="M40">
            <v>1.2616727999999999</v>
          </cell>
          <cell r="N40"/>
          <cell r="O40"/>
          <cell r="P40"/>
          <cell r="Q40"/>
          <cell r="R40"/>
          <cell r="S40"/>
          <cell r="T40"/>
          <cell r="U40">
            <v>0</v>
          </cell>
          <cell r="V40">
            <v>1.2616727999999999</v>
          </cell>
          <cell r="W40"/>
          <cell r="X40">
            <v>0</v>
          </cell>
          <cell r="Y40">
            <v>1.2616727999999999</v>
          </cell>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v>0</v>
          </cell>
          <cell r="BE40"/>
          <cell r="BF40"/>
          <cell r="BG40"/>
          <cell r="BH40"/>
          <cell r="BI40">
            <v>1.2616727999999999</v>
          </cell>
          <cell r="BJ40"/>
          <cell r="BK40"/>
          <cell r="BL40">
            <v>1.2616727999999999</v>
          </cell>
          <cell r="BM40"/>
          <cell r="BN40">
            <v>0</v>
          </cell>
          <cell r="BO40"/>
          <cell r="BP40"/>
          <cell r="BQ40"/>
          <cell r="BR40"/>
          <cell r="BS40">
            <v>0</v>
          </cell>
          <cell r="BT40"/>
          <cell r="BU40"/>
          <cell r="BV40"/>
          <cell r="BW40"/>
          <cell r="BX40">
            <v>0</v>
          </cell>
          <cell r="BY40"/>
          <cell r="BZ40"/>
          <cell r="CA40"/>
          <cell r="CB40"/>
          <cell r="CC40">
            <v>0</v>
          </cell>
          <cell r="CD40"/>
          <cell r="CE40"/>
          <cell r="CF40"/>
          <cell r="CG40"/>
          <cell r="CH40">
            <v>0</v>
          </cell>
          <cell r="CI40">
            <v>0</v>
          </cell>
          <cell r="CJ40">
            <v>0</v>
          </cell>
          <cell r="CK40">
            <v>0</v>
          </cell>
          <cell r="CL40">
            <v>0</v>
          </cell>
          <cell r="CM40">
            <v>1.2616727999999999</v>
          </cell>
          <cell r="CN40">
            <v>0</v>
          </cell>
          <cell r="CO40">
            <v>0</v>
          </cell>
          <cell r="CP40">
            <v>1.2616727999999999</v>
          </cell>
          <cell r="CQ40">
            <v>0</v>
          </cell>
          <cell r="CR40"/>
        </row>
        <row r="41">
          <cell r="A41" t="str">
            <v>1.1.4.71.8</v>
          </cell>
          <cell r="B41" t="str">
            <v>Строительство КТПН-2х630кВА (взамен ТП-443)</v>
          </cell>
          <cell r="C41" t="str">
            <v>F</v>
          </cell>
          <cell r="D41" t="str">
            <v>F_1.1.4.71.8</v>
          </cell>
          <cell r="E41" t="str">
            <v>С</v>
          </cell>
          <cell r="F41">
            <v>2020</v>
          </cell>
          <cell r="G41">
            <v>2020</v>
          </cell>
          <cell r="H41"/>
          <cell r="I41"/>
          <cell r="J41">
            <v>0</v>
          </cell>
          <cell r="K41"/>
          <cell r="L41"/>
          <cell r="M41">
            <v>4.303498799999999</v>
          </cell>
          <cell r="N41"/>
          <cell r="O41"/>
          <cell r="P41"/>
          <cell r="Q41"/>
          <cell r="R41"/>
          <cell r="S41"/>
          <cell r="T41"/>
          <cell r="U41">
            <v>0</v>
          </cell>
          <cell r="V41">
            <v>4.303498799999999</v>
          </cell>
          <cell r="W41"/>
          <cell r="X41">
            <v>0</v>
          </cell>
          <cell r="Y41">
            <v>4.303498799999999</v>
          </cell>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v>0</v>
          </cell>
          <cell r="BE41"/>
          <cell r="BF41"/>
          <cell r="BG41"/>
          <cell r="BH41"/>
          <cell r="BI41">
            <v>4.303498799999999</v>
          </cell>
          <cell r="BJ41"/>
          <cell r="BK41"/>
          <cell r="BL41">
            <v>4.303498799999999</v>
          </cell>
          <cell r="BM41"/>
          <cell r="BN41">
            <v>0</v>
          </cell>
          <cell r="BO41"/>
          <cell r="BP41"/>
          <cell r="BQ41"/>
          <cell r="BR41"/>
          <cell r="BS41">
            <v>0</v>
          </cell>
          <cell r="BT41"/>
          <cell r="BU41"/>
          <cell r="BV41"/>
          <cell r="BW41"/>
          <cell r="BX41">
            <v>0</v>
          </cell>
          <cell r="BY41"/>
          <cell r="BZ41"/>
          <cell r="CA41"/>
          <cell r="CB41"/>
          <cell r="CC41">
            <v>0</v>
          </cell>
          <cell r="CD41"/>
          <cell r="CE41"/>
          <cell r="CF41"/>
          <cell r="CG41"/>
          <cell r="CH41">
            <v>0</v>
          </cell>
          <cell r="CI41">
            <v>0</v>
          </cell>
          <cell r="CJ41">
            <v>0</v>
          </cell>
          <cell r="CK41">
            <v>0</v>
          </cell>
          <cell r="CL41">
            <v>0</v>
          </cell>
          <cell r="CM41">
            <v>4.303498799999999</v>
          </cell>
          <cell r="CN41">
            <v>0</v>
          </cell>
          <cell r="CO41">
            <v>0</v>
          </cell>
          <cell r="CP41">
            <v>4.303498799999999</v>
          </cell>
          <cell r="CQ41">
            <v>0</v>
          </cell>
          <cell r="CR41"/>
        </row>
        <row r="42">
          <cell r="A42" t="str">
            <v>1.1.4.71.9</v>
          </cell>
          <cell r="B42" t="str">
            <v>Строительство КТПН №1 400кВА п.Снежный</v>
          </cell>
          <cell r="C42" t="str">
            <v>F</v>
          </cell>
          <cell r="D42" t="str">
            <v>F_1.1.4.71.9</v>
          </cell>
          <cell r="E42" t="str">
            <v>С</v>
          </cell>
          <cell r="F42">
            <v>2020</v>
          </cell>
          <cell r="G42">
            <v>2020</v>
          </cell>
          <cell r="H42"/>
          <cell r="I42"/>
          <cell r="J42">
            <v>0</v>
          </cell>
          <cell r="K42"/>
          <cell r="L42"/>
          <cell r="M42">
            <v>1.0968864</v>
          </cell>
          <cell r="N42"/>
          <cell r="O42"/>
          <cell r="P42"/>
          <cell r="Q42"/>
          <cell r="R42"/>
          <cell r="S42"/>
          <cell r="T42"/>
          <cell r="U42">
            <v>0</v>
          </cell>
          <cell r="V42">
            <v>1.0968864</v>
          </cell>
          <cell r="W42"/>
          <cell r="X42">
            <v>0</v>
          </cell>
          <cell r="Y42">
            <v>1.0968864</v>
          </cell>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v>0</v>
          </cell>
          <cell r="BE42"/>
          <cell r="BF42"/>
          <cell r="BG42"/>
          <cell r="BH42"/>
          <cell r="BI42">
            <v>1.0968864</v>
          </cell>
          <cell r="BJ42"/>
          <cell r="BK42"/>
          <cell r="BL42">
            <v>1.0968864</v>
          </cell>
          <cell r="BM42"/>
          <cell r="BN42">
            <v>0</v>
          </cell>
          <cell r="BO42"/>
          <cell r="BP42"/>
          <cell r="BQ42"/>
          <cell r="BR42"/>
          <cell r="BS42">
            <v>0</v>
          </cell>
          <cell r="BT42"/>
          <cell r="BU42"/>
          <cell r="BV42"/>
          <cell r="BW42"/>
          <cell r="BX42">
            <v>0</v>
          </cell>
          <cell r="BY42"/>
          <cell r="BZ42"/>
          <cell r="CA42"/>
          <cell r="CB42"/>
          <cell r="CC42">
            <v>0</v>
          </cell>
          <cell r="CD42"/>
          <cell r="CE42"/>
          <cell r="CF42"/>
          <cell r="CG42"/>
          <cell r="CH42">
            <v>0</v>
          </cell>
          <cell r="CI42">
            <v>0</v>
          </cell>
          <cell r="CJ42">
            <v>0</v>
          </cell>
          <cell r="CK42">
            <v>0</v>
          </cell>
          <cell r="CL42">
            <v>0</v>
          </cell>
          <cell r="CM42">
            <v>1.0968864</v>
          </cell>
          <cell r="CN42">
            <v>0</v>
          </cell>
          <cell r="CO42">
            <v>0</v>
          </cell>
          <cell r="CP42">
            <v>1.0968864</v>
          </cell>
          <cell r="CQ42">
            <v>0</v>
          </cell>
          <cell r="CR42"/>
        </row>
        <row r="43">
          <cell r="A43" t="str">
            <v>1.1.4.71.10</v>
          </cell>
          <cell r="B43" t="str">
            <v>Строительство КТПН №2 400кВА п.Снежный</v>
          </cell>
          <cell r="C43" t="str">
            <v>F</v>
          </cell>
          <cell r="D43" t="str">
            <v>F_1.1.4.71.10</v>
          </cell>
          <cell r="E43" t="str">
            <v>С</v>
          </cell>
          <cell r="F43">
            <v>2020</v>
          </cell>
          <cell r="G43">
            <v>2020</v>
          </cell>
          <cell r="H43"/>
          <cell r="I43"/>
          <cell r="J43">
            <v>0</v>
          </cell>
          <cell r="K43"/>
          <cell r="L43"/>
          <cell r="M43">
            <v>1.1958887999999999</v>
          </cell>
          <cell r="N43"/>
          <cell r="O43"/>
          <cell r="P43"/>
          <cell r="Q43"/>
          <cell r="R43"/>
          <cell r="S43"/>
          <cell r="T43"/>
          <cell r="U43">
            <v>0</v>
          </cell>
          <cell r="V43">
            <v>1.1958887999999999</v>
          </cell>
          <cell r="W43"/>
          <cell r="X43">
            <v>0</v>
          </cell>
          <cell r="Y43">
            <v>1.1958887999999999</v>
          </cell>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v>0</v>
          </cell>
          <cell r="BE43"/>
          <cell r="BF43"/>
          <cell r="BG43"/>
          <cell r="BH43"/>
          <cell r="BI43">
            <v>1.1958887999999999</v>
          </cell>
          <cell r="BJ43"/>
          <cell r="BK43"/>
          <cell r="BL43">
            <v>1.1958887999999999</v>
          </cell>
          <cell r="BM43"/>
          <cell r="BN43">
            <v>0</v>
          </cell>
          <cell r="BO43"/>
          <cell r="BP43"/>
          <cell r="BQ43"/>
          <cell r="BR43"/>
          <cell r="BS43">
            <v>0</v>
          </cell>
          <cell r="BT43"/>
          <cell r="BU43"/>
          <cell r="BV43"/>
          <cell r="BW43"/>
          <cell r="BX43">
            <v>0</v>
          </cell>
          <cell r="BY43"/>
          <cell r="BZ43"/>
          <cell r="CA43"/>
          <cell r="CB43"/>
          <cell r="CC43">
            <v>0</v>
          </cell>
          <cell r="CD43"/>
          <cell r="CE43"/>
          <cell r="CF43"/>
          <cell r="CG43"/>
          <cell r="CH43">
            <v>0</v>
          </cell>
          <cell r="CI43">
            <v>0</v>
          </cell>
          <cell r="CJ43">
            <v>0</v>
          </cell>
          <cell r="CK43">
            <v>0</v>
          </cell>
          <cell r="CL43">
            <v>0</v>
          </cell>
          <cell r="CM43">
            <v>1.1958887999999999</v>
          </cell>
          <cell r="CN43">
            <v>0</v>
          </cell>
          <cell r="CO43">
            <v>0</v>
          </cell>
          <cell r="CP43">
            <v>1.1958887999999999</v>
          </cell>
          <cell r="CQ43">
            <v>0</v>
          </cell>
          <cell r="CR43"/>
        </row>
        <row r="44">
          <cell r="A44" t="str">
            <v>1.1.4.71.11</v>
          </cell>
          <cell r="B44" t="str">
            <v>Строительство КТПН №3 630кВА п.Снежный</v>
          </cell>
          <cell r="C44" t="str">
            <v>F</v>
          </cell>
          <cell r="D44" t="str">
            <v>F_1.1.4.71.11</v>
          </cell>
          <cell r="E44" t="str">
            <v>С</v>
          </cell>
          <cell r="F44">
            <v>2020</v>
          </cell>
          <cell r="G44">
            <v>2020</v>
          </cell>
          <cell r="H44"/>
          <cell r="I44"/>
          <cell r="J44">
            <v>0</v>
          </cell>
          <cell r="K44"/>
          <cell r="L44"/>
          <cell r="M44">
            <v>1.3305839999999998</v>
          </cell>
          <cell r="N44"/>
          <cell r="O44"/>
          <cell r="P44"/>
          <cell r="Q44"/>
          <cell r="R44"/>
          <cell r="S44"/>
          <cell r="T44"/>
          <cell r="U44">
            <v>0</v>
          </cell>
          <cell r="V44">
            <v>1.3305839999999998</v>
          </cell>
          <cell r="W44"/>
          <cell r="X44">
            <v>0</v>
          </cell>
          <cell r="Y44">
            <v>1.3305839999999998</v>
          </cell>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v>0</v>
          </cell>
          <cell r="BE44"/>
          <cell r="BF44"/>
          <cell r="BG44"/>
          <cell r="BH44"/>
          <cell r="BI44">
            <v>1.3305839999999998</v>
          </cell>
          <cell r="BJ44"/>
          <cell r="BK44"/>
          <cell r="BL44">
            <v>1.3305839999999998</v>
          </cell>
          <cell r="BM44"/>
          <cell r="BN44">
            <v>0</v>
          </cell>
          <cell r="BO44"/>
          <cell r="BP44"/>
          <cell r="BQ44"/>
          <cell r="BR44"/>
          <cell r="BS44">
            <v>0</v>
          </cell>
          <cell r="BT44"/>
          <cell r="BU44"/>
          <cell r="BV44"/>
          <cell r="BW44"/>
          <cell r="BX44">
            <v>0</v>
          </cell>
          <cell r="BY44"/>
          <cell r="BZ44"/>
          <cell r="CA44"/>
          <cell r="CB44"/>
          <cell r="CC44">
            <v>0</v>
          </cell>
          <cell r="CD44"/>
          <cell r="CE44"/>
          <cell r="CF44"/>
          <cell r="CG44"/>
          <cell r="CH44">
            <v>0</v>
          </cell>
          <cell r="CI44">
            <v>0</v>
          </cell>
          <cell r="CJ44">
            <v>0</v>
          </cell>
          <cell r="CK44">
            <v>0</v>
          </cell>
          <cell r="CL44">
            <v>0</v>
          </cell>
          <cell r="CM44">
            <v>1.3305839999999998</v>
          </cell>
          <cell r="CN44">
            <v>0</v>
          </cell>
          <cell r="CO44">
            <v>0</v>
          </cell>
          <cell r="CP44">
            <v>1.3305839999999998</v>
          </cell>
          <cell r="CQ44">
            <v>0</v>
          </cell>
          <cell r="CR44"/>
        </row>
        <row r="45">
          <cell r="A45" t="str">
            <v>1.1.4.71.12</v>
          </cell>
          <cell r="B45" t="str">
            <v>Строительство КТПН №4 400кВА п.Снежный</v>
          </cell>
          <cell r="C45" t="str">
            <v>F</v>
          </cell>
          <cell r="D45" t="str">
            <v>F_1.1.4.71.12</v>
          </cell>
          <cell r="E45" t="str">
            <v>С</v>
          </cell>
          <cell r="F45">
            <v>2020</v>
          </cell>
          <cell r="G45">
            <v>2020</v>
          </cell>
          <cell r="H45"/>
          <cell r="I45"/>
          <cell r="J45">
            <v>0</v>
          </cell>
          <cell r="K45"/>
          <cell r="L45"/>
          <cell r="M45">
            <v>1.1958887999999999</v>
          </cell>
          <cell r="N45"/>
          <cell r="O45"/>
          <cell r="P45"/>
          <cell r="Q45"/>
          <cell r="R45"/>
          <cell r="S45"/>
          <cell r="T45"/>
          <cell r="U45">
            <v>0</v>
          </cell>
          <cell r="V45">
            <v>1.1958887999999999</v>
          </cell>
          <cell r="W45"/>
          <cell r="X45">
            <v>0</v>
          </cell>
          <cell r="Y45">
            <v>1.1958887999999999</v>
          </cell>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v>0</v>
          </cell>
          <cell r="BE45"/>
          <cell r="BF45"/>
          <cell r="BG45"/>
          <cell r="BH45"/>
          <cell r="BI45">
            <v>1.1958887999999999</v>
          </cell>
          <cell r="BJ45"/>
          <cell r="BK45"/>
          <cell r="BL45">
            <v>1.1958887999999999</v>
          </cell>
          <cell r="BM45"/>
          <cell r="BN45">
            <v>0</v>
          </cell>
          <cell r="BO45"/>
          <cell r="BP45"/>
          <cell r="BQ45"/>
          <cell r="BR45"/>
          <cell r="BS45">
            <v>0</v>
          </cell>
          <cell r="BT45"/>
          <cell r="BU45"/>
          <cell r="BV45"/>
          <cell r="BW45"/>
          <cell r="BX45">
            <v>0</v>
          </cell>
          <cell r="BY45"/>
          <cell r="BZ45"/>
          <cell r="CA45"/>
          <cell r="CB45"/>
          <cell r="CC45">
            <v>0</v>
          </cell>
          <cell r="CD45"/>
          <cell r="CE45"/>
          <cell r="CF45"/>
          <cell r="CG45"/>
          <cell r="CH45">
            <v>0</v>
          </cell>
          <cell r="CI45">
            <v>0</v>
          </cell>
          <cell r="CJ45">
            <v>0</v>
          </cell>
          <cell r="CK45">
            <v>0</v>
          </cell>
          <cell r="CL45">
            <v>0</v>
          </cell>
          <cell r="CM45">
            <v>1.1958887999999999</v>
          </cell>
          <cell r="CN45">
            <v>0</v>
          </cell>
          <cell r="CO45">
            <v>0</v>
          </cell>
          <cell r="CP45">
            <v>1.1958887999999999</v>
          </cell>
          <cell r="CQ45">
            <v>0</v>
          </cell>
          <cell r="CR45"/>
        </row>
        <row r="46">
          <cell r="A46" t="str">
            <v>1.1.4.71.13</v>
          </cell>
          <cell r="B46" t="str">
            <v>Строительство КТПН №5 400кВА п.Снежный</v>
          </cell>
          <cell r="C46" t="str">
            <v>F</v>
          </cell>
          <cell r="D46" t="str">
            <v>F_1.1.4.71.13</v>
          </cell>
          <cell r="E46" t="str">
            <v>С</v>
          </cell>
          <cell r="F46">
            <v>2020</v>
          </cell>
          <cell r="G46">
            <v>2020</v>
          </cell>
          <cell r="H46"/>
          <cell r="I46"/>
          <cell r="J46">
            <v>0</v>
          </cell>
          <cell r="K46"/>
          <cell r="L46"/>
          <cell r="M46">
            <v>1.1036520000000001</v>
          </cell>
          <cell r="N46"/>
          <cell r="O46"/>
          <cell r="P46"/>
          <cell r="Q46"/>
          <cell r="R46"/>
          <cell r="S46"/>
          <cell r="T46"/>
          <cell r="U46">
            <v>0</v>
          </cell>
          <cell r="V46">
            <v>1.1036520000000001</v>
          </cell>
          <cell r="W46"/>
          <cell r="X46">
            <v>0</v>
          </cell>
          <cell r="Y46">
            <v>1.1036520000000001</v>
          </cell>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v>0</v>
          </cell>
          <cell r="BE46"/>
          <cell r="BF46"/>
          <cell r="BG46"/>
          <cell r="BH46"/>
          <cell r="BI46">
            <v>1.1036520000000001</v>
          </cell>
          <cell r="BJ46"/>
          <cell r="BK46"/>
          <cell r="BL46">
            <v>1.1036520000000001</v>
          </cell>
          <cell r="BM46"/>
          <cell r="BN46">
            <v>0</v>
          </cell>
          <cell r="BO46"/>
          <cell r="BP46"/>
          <cell r="BQ46"/>
          <cell r="BR46"/>
          <cell r="BS46">
            <v>0</v>
          </cell>
          <cell r="BT46"/>
          <cell r="BU46"/>
          <cell r="BV46"/>
          <cell r="BW46"/>
          <cell r="BX46">
            <v>0</v>
          </cell>
          <cell r="BY46"/>
          <cell r="BZ46"/>
          <cell r="CA46"/>
          <cell r="CB46"/>
          <cell r="CC46">
            <v>0</v>
          </cell>
          <cell r="CD46"/>
          <cell r="CE46"/>
          <cell r="CF46"/>
          <cell r="CG46"/>
          <cell r="CH46">
            <v>0</v>
          </cell>
          <cell r="CI46">
            <v>0</v>
          </cell>
          <cell r="CJ46">
            <v>0</v>
          </cell>
          <cell r="CK46">
            <v>0</v>
          </cell>
          <cell r="CL46">
            <v>0</v>
          </cell>
          <cell r="CM46">
            <v>1.1036520000000001</v>
          </cell>
          <cell r="CN46">
            <v>0</v>
          </cell>
          <cell r="CO46">
            <v>0</v>
          </cell>
          <cell r="CP46">
            <v>1.1036520000000001</v>
          </cell>
          <cell r="CQ46">
            <v>0</v>
          </cell>
          <cell r="CR46"/>
        </row>
        <row r="47">
          <cell r="A47" t="str">
            <v>1.1.4.71.14</v>
          </cell>
          <cell r="B47" t="str">
            <v>Строительство КТПН №6 630кВА п.Снежный</v>
          </cell>
          <cell r="C47" t="str">
            <v>F</v>
          </cell>
          <cell r="D47" t="str">
            <v>F_1.1.4.71.14</v>
          </cell>
          <cell r="E47" t="str">
            <v>С</v>
          </cell>
          <cell r="F47">
            <v>2020</v>
          </cell>
          <cell r="G47">
            <v>2020</v>
          </cell>
          <cell r="H47"/>
          <cell r="I47"/>
          <cell r="J47">
            <v>0</v>
          </cell>
          <cell r="K47"/>
          <cell r="L47"/>
          <cell r="M47">
            <v>1.4225063999999998</v>
          </cell>
          <cell r="N47"/>
          <cell r="O47"/>
          <cell r="P47"/>
          <cell r="Q47"/>
          <cell r="R47"/>
          <cell r="S47"/>
          <cell r="T47"/>
          <cell r="U47">
            <v>0</v>
          </cell>
          <cell r="V47">
            <v>1.4225063999999998</v>
          </cell>
          <cell r="W47"/>
          <cell r="X47">
            <v>0</v>
          </cell>
          <cell r="Y47">
            <v>1.4225063999999998</v>
          </cell>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v>0</v>
          </cell>
          <cell r="BE47"/>
          <cell r="BF47"/>
          <cell r="BG47"/>
          <cell r="BH47"/>
          <cell r="BI47">
            <v>1.4225063999999998</v>
          </cell>
          <cell r="BJ47"/>
          <cell r="BK47"/>
          <cell r="BL47">
            <v>1.4225063999999998</v>
          </cell>
          <cell r="BM47"/>
          <cell r="BN47">
            <v>0</v>
          </cell>
          <cell r="BO47"/>
          <cell r="BP47"/>
          <cell r="BQ47"/>
          <cell r="BR47"/>
          <cell r="BS47">
            <v>0</v>
          </cell>
          <cell r="BT47"/>
          <cell r="BU47"/>
          <cell r="BV47"/>
          <cell r="BW47"/>
          <cell r="BX47">
            <v>0</v>
          </cell>
          <cell r="BY47"/>
          <cell r="BZ47"/>
          <cell r="CA47"/>
          <cell r="CB47"/>
          <cell r="CC47">
            <v>0</v>
          </cell>
          <cell r="CD47"/>
          <cell r="CE47"/>
          <cell r="CF47"/>
          <cell r="CG47"/>
          <cell r="CH47">
            <v>0</v>
          </cell>
          <cell r="CI47">
            <v>0</v>
          </cell>
          <cell r="CJ47">
            <v>0</v>
          </cell>
          <cell r="CK47">
            <v>0</v>
          </cell>
          <cell r="CL47">
            <v>0</v>
          </cell>
          <cell r="CM47">
            <v>1.4225063999999998</v>
          </cell>
          <cell r="CN47">
            <v>0</v>
          </cell>
          <cell r="CO47">
            <v>0</v>
          </cell>
          <cell r="CP47">
            <v>1.4225063999999998</v>
          </cell>
          <cell r="CQ47">
            <v>0</v>
          </cell>
          <cell r="CR47"/>
        </row>
        <row r="48">
          <cell r="A48" t="str">
            <v>1.1.4.71.15</v>
          </cell>
          <cell r="B48" t="str">
            <v>Строительство КТПН №7 400кВА п.Снежный</v>
          </cell>
          <cell r="C48" t="str">
            <v>F</v>
          </cell>
          <cell r="D48" t="str">
            <v>F_1.1.4.71.15</v>
          </cell>
          <cell r="E48" t="str">
            <v>С</v>
          </cell>
          <cell r="F48">
            <v>2020</v>
          </cell>
          <cell r="G48">
            <v>2020</v>
          </cell>
          <cell r="H48"/>
          <cell r="I48"/>
          <cell r="J48">
            <v>0</v>
          </cell>
          <cell r="K48"/>
          <cell r="L48"/>
          <cell r="M48">
            <v>1.1958887999999999</v>
          </cell>
          <cell r="N48"/>
          <cell r="O48"/>
          <cell r="P48"/>
          <cell r="Q48"/>
          <cell r="R48"/>
          <cell r="S48"/>
          <cell r="T48"/>
          <cell r="U48">
            <v>0</v>
          </cell>
          <cell r="V48">
            <v>1.1958887999999999</v>
          </cell>
          <cell r="W48"/>
          <cell r="X48">
            <v>0</v>
          </cell>
          <cell r="Y48">
            <v>1.1958887999999999</v>
          </cell>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v>0</v>
          </cell>
          <cell r="BE48"/>
          <cell r="BF48"/>
          <cell r="BG48"/>
          <cell r="BH48"/>
          <cell r="BI48">
            <v>1.1958887999999999</v>
          </cell>
          <cell r="BJ48"/>
          <cell r="BK48"/>
          <cell r="BL48">
            <v>1.1958887999999999</v>
          </cell>
          <cell r="BM48"/>
          <cell r="BN48">
            <v>0</v>
          </cell>
          <cell r="BO48"/>
          <cell r="BP48"/>
          <cell r="BQ48"/>
          <cell r="BR48"/>
          <cell r="BS48">
            <v>0</v>
          </cell>
          <cell r="BT48"/>
          <cell r="BU48"/>
          <cell r="BV48"/>
          <cell r="BW48"/>
          <cell r="BX48">
            <v>0</v>
          </cell>
          <cell r="BY48"/>
          <cell r="BZ48"/>
          <cell r="CA48"/>
          <cell r="CB48"/>
          <cell r="CC48">
            <v>0</v>
          </cell>
          <cell r="CD48"/>
          <cell r="CE48"/>
          <cell r="CF48"/>
          <cell r="CG48"/>
          <cell r="CH48">
            <v>0</v>
          </cell>
          <cell r="CI48">
            <v>0</v>
          </cell>
          <cell r="CJ48">
            <v>0</v>
          </cell>
          <cell r="CK48">
            <v>0</v>
          </cell>
          <cell r="CL48">
            <v>0</v>
          </cell>
          <cell r="CM48">
            <v>1.1958887999999999</v>
          </cell>
          <cell r="CN48">
            <v>0</v>
          </cell>
          <cell r="CO48">
            <v>0</v>
          </cell>
          <cell r="CP48">
            <v>1.1958887999999999</v>
          </cell>
          <cell r="CQ48">
            <v>0</v>
          </cell>
          <cell r="CR48"/>
        </row>
        <row r="49">
          <cell r="A49" t="str">
            <v>1.1.4.71.16</v>
          </cell>
          <cell r="B49" t="str">
            <v>Строительство КТПН №8 400кВА п.Снежный</v>
          </cell>
          <cell r="C49" t="str">
            <v>F</v>
          </cell>
          <cell r="D49" t="str">
            <v>F_1.1.4.71.16</v>
          </cell>
          <cell r="E49" t="str">
            <v>С</v>
          </cell>
          <cell r="F49">
            <v>2020</v>
          </cell>
          <cell r="G49">
            <v>2020</v>
          </cell>
          <cell r="H49"/>
          <cell r="I49"/>
          <cell r="J49">
            <v>0</v>
          </cell>
          <cell r="K49"/>
          <cell r="L49"/>
          <cell r="M49">
            <v>1.1958887999999999</v>
          </cell>
          <cell r="N49"/>
          <cell r="O49"/>
          <cell r="P49"/>
          <cell r="Q49"/>
          <cell r="R49"/>
          <cell r="S49"/>
          <cell r="T49"/>
          <cell r="U49">
            <v>0</v>
          </cell>
          <cell r="V49">
            <v>1.1958887999999999</v>
          </cell>
          <cell r="W49"/>
          <cell r="X49">
            <v>0</v>
          </cell>
          <cell r="Y49">
            <v>1.1958887999999999</v>
          </cell>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v>0</v>
          </cell>
          <cell r="BE49"/>
          <cell r="BF49"/>
          <cell r="BG49"/>
          <cell r="BH49"/>
          <cell r="BI49">
            <v>1.1958887999999999</v>
          </cell>
          <cell r="BJ49"/>
          <cell r="BK49"/>
          <cell r="BL49">
            <v>1.1958887999999999</v>
          </cell>
          <cell r="BM49"/>
          <cell r="BN49">
            <v>0</v>
          </cell>
          <cell r="BO49"/>
          <cell r="BP49"/>
          <cell r="BQ49"/>
          <cell r="BR49"/>
          <cell r="BS49">
            <v>0</v>
          </cell>
          <cell r="BT49"/>
          <cell r="BU49"/>
          <cell r="BV49"/>
          <cell r="BW49"/>
          <cell r="BX49">
            <v>0</v>
          </cell>
          <cell r="BY49"/>
          <cell r="BZ49"/>
          <cell r="CA49"/>
          <cell r="CB49"/>
          <cell r="CC49">
            <v>0</v>
          </cell>
          <cell r="CD49"/>
          <cell r="CE49"/>
          <cell r="CF49"/>
          <cell r="CG49"/>
          <cell r="CH49">
            <v>0</v>
          </cell>
          <cell r="CI49">
            <v>0</v>
          </cell>
          <cell r="CJ49">
            <v>0</v>
          </cell>
          <cell r="CK49">
            <v>0</v>
          </cell>
          <cell r="CL49">
            <v>0</v>
          </cell>
          <cell r="CM49">
            <v>1.1958887999999999</v>
          </cell>
          <cell r="CN49">
            <v>0</v>
          </cell>
          <cell r="CO49">
            <v>0</v>
          </cell>
          <cell r="CP49">
            <v>1.1958887999999999</v>
          </cell>
          <cell r="CQ49">
            <v>0</v>
          </cell>
          <cell r="CR49"/>
        </row>
        <row r="50">
          <cell r="A50" t="str">
            <v>1.1.4.71.17</v>
          </cell>
          <cell r="B50" t="str">
            <v>Строительство КТПН №9 400кВА п.Снежный</v>
          </cell>
          <cell r="C50" t="str">
            <v>F</v>
          </cell>
          <cell r="D50" t="str">
            <v>F_1.1.4.71.17</v>
          </cell>
          <cell r="E50" t="str">
            <v>С</v>
          </cell>
          <cell r="F50">
            <v>2020</v>
          </cell>
          <cell r="G50">
            <v>2020</v>
          </cell>
          <cell r="H50"/>
          <cell r="I50"/>
          <cell r="J50">
            <v>0</v>
          </cell>
          <cell r="K50"/>
          <cell r="L50"/>
          <cell r="M50">
            <v>1.171476</v>
          </cell>
          <cell r="N50"/>
          <cell r="O50"/>
          <cell r="P50"/>
          <cell r="Q50"/>
          <cell r="R50"/>
          <cell r="S50"/>
          <cell r="T50"/>
          <cell r="U50">
            <v>0</v>
          </cell>
          <cell r="V50">
            <v>1.171476</v>
          </cell>
          <cell r="W50"/>
          <cell r="X50">
            <v>0</v>
          </cell>
          <cell r="Y50">
            <v>1.171476</v>
          </cell>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v>0</v>
          </cell>
          <cell r="BE50"/>
          <cell r="BF50"/>
          <cell r="BG50"/>
          <cell r="BH50"/>
          <cell r="BI50">
            <v>1.171476</v>
          </cell>
          <cell r="BJ50"/>
          <cell r="BK50"/>
          <cell r="BL50">
            <v>1.171476</v>
          </cell>
          <cell r="BM50"/>
          <cell r="BN50">
            <v>0</v>
          </cell>
          <cell r="BO50"/>
          <cell r="BP50"/>
          <cell r="BQ50"/>
          <cell r="BR50"/>
          <cell r="BS50">
            <v>0</v>
          </cell>
          <cell r="BT50"/>
          <cell r="BU50"/>
          <cell r="BV50"/>
          <cell r="BW50"/>
          <cell r="BX50">
            <v>0</v>
          </cell>
          <cell r="BY50"/>
          <cell r="BZ50"/>
          <cell r="CA50"/>
          <cell r="CB50"/>
          <cell r="CC50">
            <v>0</v>
          </cell>
          <cell r="CD50"/>
          <cell r="CE50"/>
          <cell r="CF50"/>
          <cell r="CG50"/>
          <cell r="CH50">
            <v>0</v>
          </cell>
          <cell r="CI50">
            <v>0</v>
          </cell>
          <cell r="CJ50">
            <v>0</v>
          </cell>
          <cell r="CK50">
            <v>0</v>
          </cell>
          <cell r="CL50">
            <v>0</v>
          </cell>
          <cell r="CM50">
            <v>1.171476</v>
          </cell>
          <cell r="CN50">
            <v>0</v>
          </cell>
          <cell r="CO50">
            <v>0</v>
          </cell>
          <cell r="CP50">
            <v>1.171476</v>
          </cell>
          <cell r="CQ50">
            <v>0</v>
          </cell>
          <cell r="CR50"/>
        </row>
        <row r="51">
          <cell r="A51" t="str">
            <v>1.1.4.71.18</v>
          </cell>
          <cell r="B51" t="str">
            <v>Строительство КТПН №10 400кВА п.Снежный</v>
          </cell>
          <cell r="C51" t="str">
            <v>F</v>
          </cell>
          <cell r="D51" t="str">
            <v>F_1.1.4.71.18</v>
          </cell>
          <cell r="E51" t="str">
            <v>С</v>
          </cell>
          <cell r="F51">
            <v>2020</v>
          </cell>
          <cell r="G51">
            <v>2020</v>
          </cell>
          <cell r="H51"/>
          <cell r="I51"/>
          <cell r="J51">
            <v>0</v>
          </cell>
          <cell r="K51"/>
          <cell r="L51"/>
          <cell r="M51">
            <v>1.1958887999999999</v>
          </cell>
          <cell r="N51"/>
          <cell r="O51"/>
          <cell r="P51"/>
          <cell r="Q51"/>
          <cell r="R51"/>
          <cell r="S51"/>
          <cell r="T51"/>
          <cell r="U51">
            <v>0</v>
          </cell>
          <cell r="V51">
            <v>1.1958887999999999</v>
          </cell>
          <cell r="W51"/>
          <cell r="X51">
            <v>0</v>
          </cell>
          <cell r="Y51">
            <v>1.1958887999999999</v>
          </cell>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v>0</v>
          </cell>
          <cell r="BE51"/>
          <cell r="BF51"/>
          <cell r="BG51"/>
          <cell r="BH51"/>
          <cell r="BI51">
            <v>1.1958887999999999</v>
          </cell>
          <cell r="BJ51"/>
          <cell r="BK51"/>
          <cell r="BL51">
            <v>1.1958887999999999</v>
          </cell>
          <cell r="BM51"/>
          <cell r="BN51">
            <v>0</v>
          </cell>
          <cell r="BO51"/>
          <cell r="BP51"/>
          <cell r="BQ51"/>
          <cell r="BR51"/>
          <cell r="BS51">
            <v>0</v>
          </cell>
          <cell r="BT51"/>
          <cell r="BU51"/>
          <cell r="BV51"/>
          <cell r="BW51"/>
          <cell r="BX51">
            <v>0</v>
          </cell>
          <cell r="BY51"/>
          <cell r="BZ51"/>
          <cell r="CA51"/>
          <cell r="CB51"/>
          <cell r="CC51">
            <v>0</v>
          </cell>
          <cell r="CD51"/>
          <cell r="CE51"/>
          <cell r="CF51"/>
          <cell r="CG51"/>
          <cell r="CH51">
            <v>0</v>
          </cell>
          <cell r="CI51">
            <v>0</v>
          </cell>
          <cell r="CJ51">
            <v>0</v>
          </cell>
          <cell r="CK51">
            <v>0</v>
          </cell>
          <cell r="CL51">
            <v>0</v>
          </cell>
          <cell r="CM51">
            <v>1.1958887999999999</v>
          </cell>
          <cell r="CN51">
            <v>0</v>
          </cell>
          <cell r="CO51">
            <v>0</v>
          </cell>
          <cell r="CP51">
            <v>1.1958887999999999</v>
          </cell>
          <cell r="CQ51">
            <v>0</v>
          </cell>
          <cell r="CR51"/>
        </row>
        <row r="52">
          <cell r="A52" t="str">
            <v>1.1.4.71.19</v>
          </cell>
          <cell r="B52" t="str">
            <v>Строительство КТПН 250кВА п.Юность</v>
          </cell>
          <cell r="C52" t="str">
            <v>F</v>
          </cell>
          <cell r="D52" t="str">
            <v>F_1.1.4.71.19</v>
          </cell>
          <cell r="E52" t="str">
            <v>С</v>
          </cell>
          <cell r="F52">
            <v>2020</v>
          </cell>
          <cell r="G52">
            <v>2020</v>
          </cell>
          <cell r="H52"/>
          <cell r="I52"/>
          <cell r="J52">
            <v>0</v>
          </cell>
          <cell r="K52"/>
          <cell r="L52"/>
          <cell r="M52">
            <v>1.0412675999999998</v>
          </cell>
          <cell r="N52"/>
          <cell r="O52"/>
          <cell r="P52"/>
          <cell r="Q52"/>
          <cell r="R52"/>
          <cell r="S52"/>
          <cell r="T52"/>
          <cell r="U52">
            <v>0</v>
          </cell>
          <cell r="V52">
            <v>1.0412675999999998</v>
          </cell>
          <cell r="W52"/>
          <cell r="X52">
            <v>0</v>
          </cell>
          <cell r="Y52">
            <v>1.0412675999999998</v>
          </cell>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v>0</v>
          </cell>
          <cell r="BE52"/>
          <cell r="BF52"/>
          <cell r="BG52"/>
          <cell r="BH52"/>
          <cell r="BI52">
            <v>1.0412675999999998</v>
          </cell>
          <cell r="BJ52"/>
          <cell r="BK52"/>
          <cell r="BL52">
            <v>1.0412675999999998</v>
          </cell>
          <cell r="BM52"/>
          <cell r="BN52">
            <v>0</v>
          </cell>
          <cell r="BO52"/>
          <cell r="BP52"/>
          <cell r="BQ52"/>
          <cell r="BR52"/>
          <cell r="BS52">
            <v>0</v>
          </cell>
          <cell r="BT52"/>
          <cell r="BU52"/>
          <cell r="BV52"/>
          <cell r="BW52"/>
          <cell r="BX52">
            <v>0</v>
          </cell>
          <cell r="BY52"/>
          <cell r="BZ52"/>
          <cell r="CA52"/>
          <cell r="CB52"/>
          <cell r="CC52">
            <v>0</v>
          </cell>
          <cell r="CD52"/>
          <cell r="CE52"/>
          <cell r="CF52"/>
          <cell r="CG52"/>
          <cell r="CH52">
            <v>0</v>
          </cell>
          <cell r="CI52">
            <v>0</v>
          </cell>
          <cell r="CJ52">
            <v>0</v>
          </cell>
          <cell r="CK52">
            <v>0</v>
          </cell>
          <cell r="CL52">
            <v>0</v>
          </cell>
          <cell r="CM52">
            <v>1.0412675999999998</v>
          </cell>
          <cell r="CN52">
            <v>0</v>
          </cell>
          <cell r="CO52">
            <v>0</v>
          </cell>
          <cell r="CP52">
            <v>1.0412675999999998</v>
          </cell>
          <cell r="CQ52">
            <v>0</v>
          </cell>
          <cell r="CR52"/>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H53"/>
          <cell r="I53"/>
          <cell r="J53">
            <v>0</v>
          </cell>
          <cell r="K53"/>
          <cell r="L53"/>
          <cell r="M53">
            <v>1.4300040000000001</v>
          </cell>
          <cell r="N53"/>
          <cell r="O53"/>
          <cell r="P53"/>
          <cell r="Q53"/>
          <cell r="R53"/>
          <cell r="S53"/>
          <cell r="T53"/>
          <cell r="U53">
            <v>0</v>
          </cell>
          <cell r="V53">
            <v>1.4300040000000001</v>
          </cell>
          <cell r="W53"/>
          <cell r="X53">
            <v>0</v>
          </cell>
          <cell r="Y53">
            <v>1.4300040000000001</v>
          </cell>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v>0</v>
          </cell>
          <cell r="BE53"/>
          <cell r="BF53"/>
          <cell r="BG53"/>
          <cell r="BH53"/>
          <cell r="BI53">
            <v>1.4300040000000001</v>
          </cell>
          <cell r="BJ53"/>
          <cell r="BK53"/>
          <cell r="BL53">
            <v>1.4300040000000001</v>
          </cell>
          <cell r="BM53"/>
          <cell r="BN53">
            <v>0</v>
          </cell>
          <cell r="BO53"/>
          <cell r="BP53"/>
          <cell r="BQ53"/>
          <cell r="BR53"/>
          <cell r="BS53">
            <v>0</v>
          </cell>
          <cell r="BT53"/>
          <cell r="BU53"/>
          <cell r="BV53"/>
          <cell r="BW53"/>
          <cell r="BX53">
            <v>0</v>
          </cell>
          <cell r="BY53"/>
          <cell r="BZ53"/>
          <cell r="CA53"/>
          <cell r="CB53"/>
          <cell r="CC53">
            <v>0</v>
          </cell>
          <cell r="CD53"/>
          <cell r="CE53"/>
          <cell r="CF53"/>
          <cell r="CG53"/>
          <cell r="CH53">
            <v>0</v>
          </cell>
          <cell r="CI53">
            <v>0</v>
          </cell>
          <cell r="CJ53">
            <v>0</v>
          </cell>
          <cell r="CK53">
            <v>0</v>
          </cell>
          <cell r="CL53">
            <v>0</v>
          </cell>
          <cell r="CM53">
            <v>1.4300040000000001</v>
          </cell>
          <cell r="CN53">
            <v>0</v>
          </cell>
          <cell r="CO53">
            <v>0</v>
          </cell>
          <cell r="CP53">
            <v>1.4300040000000001</v>
          </cell>
          <cell r="CQ53">
            <v>0</v>
          </cell>
          <cell r="CR53"/>
        </row>
        <row r="54">
          <cell r="A54" t="str">
            <v>1.1.4.71.21</v>
          </cell>
          <cell r="B54" t="str">
            <v>Строительство КТПН 400кВА по ул.Аэрофлотская</v>
          </cell>
          <cell r="C54" t="str">
            <v>F</v>
          </cell>
          <cell r="D54" t="str">
            <v>F_1.1.4.71.21</v>
          </cell>
          <cell r="E54" t="str">
            <v>С</v>
          </cell>
          <cell r="F54">
            <v>2020</v>
          </cell>
          <cell r="G54">
            <v>2020</v>
          </cell>
          <cell r="H54"/>
          <cell r="I54"/>
          <cell r="J54">
            <v>0</v>
          </cell>
          <cell r="K54"/>
          <cell r="L54"/>
          <cell r="M54">
            <v>1.1850503999999999</v>
          </cell>
          <cell r="N54"/>
          <cell r="O54"/>
          <cell r="P54"/>
          <cell r="Q54"/>
          <cell r="R54"/>
          <cell r="S54"/>
          <cell r="T54"/>
          <cell r="U54">
            <v>0</v>
          </cell>
          <cell r="V54">
            <v>1.1850503999999999</v>
          </cell>
          <cell r="W54"/>
          <cell r="X54">
            <v>0</v>
          </cell>
          <cell r="Y54">
            <v>1.1850503999999999</v>
          </cell>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v>0</v>
          </cell>
          <cell r="BE54"/>
          <cell r="BF54"/>
          <cell r="BG54"/>
          <cell r="BH54"/>
          <cell r="BI54">
            <v>1.1850503999999999</v>
          </cell>
          <cell r="BJ54"/>
          <cell r="BK54"/>
          <cell r="BL54">
            <v>1.1850503999999999</v>
          </cell>
          <cell r="BM54"/>
          <cell r="BN54">
            <v>0</v>
          </cell>
          <cell r="BO54"/>
          <cell r="BP54"/>
          <cell r="BQ54"/>
          <cell r="BR54"/>
          <cell r="BS54">
            <v>0</v>
          </cell>
          <cell r="BT54"/>
          <cell r="BU54"/>
          <cell r="BV54"/>
          <cell r="BW54"/>
          <cell r="BX54">
            <v>0</v>
          </cell>
          <cell r="BY54"/>
          <cell r="BZ54"/>
          <cell r="CA54"/>
          <cell r="CB54"/>
          <cell r="CC54">
            <v>0</v>
          </cell>
          <cell r="CD54"/>
          <cell r="CE54"/>
          <cell r="CF54"/>
          <cell r="CG54"/>
          <cell r="CH54">
            <v>0</v>
          </cell>
          <cell r="CI54">
            <v>0</v>
          </cell>
          <cell r="CJ54">
            <v>0</v>
          </cell>
          <cell r="CK54">
            <v>0</v>
          </cell>
          <cell r="CL54">
            <v>0</v>
          </cell>
          <cell r="CM54">
            <v>1.1850503999999999</v>
          </cell>
          <cell r="CN54">
            <v>0</v>
          </cell>
          <cell r="CO54">
            <v>0</v>
          </cell>
          <cell r="CP54">
            <v>1.1850503999999999</v>
          </cell>
          <cell r="CQ54">
            <v>0</v>
          </cell>
          <cell r="CR54"/>
        </row>
        <row r="55">
          <cell r="A55" t="str">
            <v>1.1.4.71.22</v>
          </cell>
          <cell r="B55" t="str">
            <v>Строительство КТПН-1000кВА Зеленый бор</v>
          </cell>
          <cell r="C55" t="str">
            <v>F</v>
          </cell>
          <cell r="D55" t="str">
            <v>F_1.1.4.71.22</v>
          </cell>
          <cell r="E55" t="str">
            <v>С</v>
          </cell>
          <cell r="F55">
            <v>2020</v>
          </cell>
          <cell r="G55">
            <v>2020</v>
          </cell>
          <cell r="H55"/>
          <cell r="I55"/>
          <cell r="J55">
            <v>0</v>
          </cell>
          <cell r="K55"/>
          <cell r="L55"/>
          <cell r="M55">
            <v>1.4838072</v>
          </cell>
          <cell r="N55"/>
          <cell r="O55"/>
          <cell r="P55"/>
          <cell r="Q55"/>
          <cell r="R55"/>
          <cell r="S55"/>
          <cell r="T55"/>
          <cell r="U55">
            <v>0</v>
          </cell>
          <cell r="V55">
            <v>1.4838072</v>
          </cell>
          <cell r="W55"/>
          <cell r="X55">
            <v>0</v>
          </cell>
          <cell r="Y55">
            <v>1.4838072</v>
          </cell>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v>0</v>
          </cell>
          <cell r="BE55"/>
          <cell r="BF55"/>
          <cell r="BG55"/>
          <cell r="BH55"/>
          <cell r="BI55">
            <v>1.4838072</v>
          </cell>
          <cell r="BJ55"/>
          <cell r="BK55"/>
          <cell r="BL55">
            <v>1.4838072</v>
          </cell>
          <cell r="BM55"/>
          <cell r="BN55">
            <v>0</v>
          </cell>
          <cell r="BO55"/>
          <cell r="BP55"/>
          <cell r="BQ55"/>
          <cell r="BR55"/>
          <cell r="BS55">
            <v>0</v>
          </cell>
          <cell r="BT55"/>
          <cell r="BU55"/>
          <cell r="BV55"/>
          <cell r="BW55"/>
          <cell r="BX55">
            <v>0</v>
          </cell>
          <cell r="BY55"/>
          <cell r="BZ55"/>
          <cell r="CA55"/>
          <cell r="CB55"/>
          <cell r="CC55">
            <v>0</v>
          </cell>
          <cell r="CD55"/>
          <cell r="CE55"/>
          <cell r="CF55"/>
          <cell r="CG55"/>
          <cell r="CH55">
            <v>0</v>
          </cell>
          <cell r="CI55">
            <v>0</v>
          </cell>
          <cell r="CJ55">
            <v>0</v>
          </cell>
          <cell r="CK55">
            <v>0</v>
          </cell>
          <cell r="CL55">
            <v>0</v>
          </cell>
          <cell r="CM55">
            <v>1.4838072</v>
          </cell>
          <cell r="CN55">
            <v>0</v>
          </cell>
          <cell r="CO55">
            <v>0</v>
          </cell>
          <cell r="CP55">
            <v>1.4838072</v>
          </cell>
          <cell r="CQ55">
            <v>0</v>
          </cell>
          <cell r="CR55"/>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H56"/>
          <cell r="I56"/>
          <cell r="J56">
            <v>0</v>
          </cell>
          <cell r="K56"/>
          <cell r="L56"/>
          <cell r="M56">
            <v>4.1792303999999998</v>
          </cell>
          <cell r="N56"/>
          <cell r="O56"/>
          <cell r="P56"/>
          <cell r="Q56"/>
          <cell r="R56"/>
          <cell r="S56"/>
          <cell r="T56"/>
          <cell r="U56">
            <v>0</v>
          </cell>
          <cell r="V56">
            <v>4.1792303999999998</v>
          </cell>
          <cell r="W56"/>
          <cell r="X56">
            <v>0</v>
          </cell>
          <cell r="Y56">
            <v>4.1792303999999998</v>
          </cell>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v>0</v>
          </cell>
          <cell r="BE56"/>
          <cell r="BF56"/>
          <cell r="BG56"/>
          <cell r="BH56"/>
          <cell r="BI56">
            <v>4.1792303999999998</v>
          </cell>
          <cell r="BJ56"/>
          <cell r="BK56"/>
          <cell r="BL56">
            <v>4.1792303999999998</v>
          </cell>
          <cell r="BM56"/>
          <cell r="BN56">
            <v>0</v>
          </cell>
          <cell r="BO56"/>
          <cell r="BP56"/>
          <cell r="BQ56"/>
          <cell r="BR56"/>
          <cell r="BS56">
            <v>0</v>
          </cell>
          <cell r="BT56"/>
          <cell r="BU56"/>
          <cell r="BV56"/>
          <cell r="BW56"/>
          <cell r="BX56">
            <v>0</v>
          </cell>
          <cell r="BY56"/>
          <cell r="BZ56"/>
          <cell r="CA56"/>
          <cell r="CB56"/>
          <cell r="CC56">
            <v>0</v>
          </cell>
          <cell r="CD56"/>
          <cell r="CE56"/>
          <cell r="CF56"/>
          <cell r="CG56"/>
          <cell r="CH56">
            <v>0</v>
          </cell>
          <cell r="CI56">
            <v>0</v>
          </cell>
          <cell r="CJ56">
            <v>0</v>
          </cell>
          <cell r="CK56">
            <v>0</v>
          </cell>
          <cell r="CL56">
            <v>0</v>
          </cell>
          <cell r="CM56">
            <v>4.1792303999999998</v>
          </cell>
          <cell r="CN56">
            <v>0</v>
          </cell>
          <cell r="CO56">
            <v>0</v>
          </cell>
          <cell r="CP56">
            <v>4.1792303999999998</v>
          </cell>
          <cell r="CQ56">
            <v>0</v>
          </cell>
          <cell r="CR56"/>
        </row>
        <row r="57">
          <cell r="A57" t="str">
            <v>1.1.4.71.24</v>
          </cell>
          <cell r="B57" t="str">
            <v>Строительство КРУН-930</v>
          </cell>
          <cell r="C57" t="str">
            <v>F</v>
          </cell>
          <cell r="D57" t="str">
            <v>F_1.1.4.71.24</v>
          </cell>
          <cell r="E57" t="str">
            <v>С</v>
          </cell>
          <cell r="F57">
            <v>2021</v>
          </cell>
          <cell r="G57">
            <v>2021</v>
          </cell>
          <cell r="H57"/>
          <cell r="I57"/>
          <cell r="J57">
            <v>0</v>
          </cell>
          <cell r="K57"/>
          <cell r="L57"/>
          <cell r="M57">
            <v>1.6042848000000001</v>
          </cell>
          <cell r="N57"/>
          <cell r="O57"/>
          <cell r="P57"/>
          <cell r="Q57"/>
          <cell r="R57"/>
          <cell r="S57"/>
          <cell r="T57"/>
          <cell r="U57">
            <v>0</v>
          </cell>
          <cell r="V57">
            <v>1.6042848000000001</v>
          </cell>
          <cell r="W57"/>
          <cell r="X57">
            <v>0</v>
          </cell>
          <cell r="Y57">
            <v>1.6042848000000001</v>
          </cell>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v>0</v>
          </cell>
          <cell r="BE57"/>
          <cell r="BF57"/>
          <cell r="BG57"/>
          <cell r="BH57"/>
          <cell r="BI57">
            <v>0</v>
          </cell>
          <cell r="BJ57"/>
          <cell r="BK57"/>
          <cell r="BL57"/>
          <cell r="BM57"/>
          <cell r="BN57">
            <v>0</v>
          </cell>
          <cell r="BO57"/>
          <cell r="BP57"/>
          <cell r="BQ57"/>
          <cell r="BR57"/>
          <cell r="BS57">
            <v>1.6042848000000001</v>
          </cell>
          <cell r="BT57"/>
          <cell r="BU57"/>
          <cell r="BV57">
            <v>1.6042848000000001</v>
          </cell>
          <cell r="BW57"/>
          <cell r="BX57">
            <v>0</v>
          </cell>
          <cell r="BY57"/>
          <cell r="BZ57"/>
          <cell r="CA57"/>
          <cell r="CB57"/>
          <cell r="CC57">
            <v>0</v>
          </cell>
          <cell r="CD57"/>
          <cell r="CE57"/>
          <cell r="CF57"/>
          <cell r="CG57"/>
          <cell r="CH57">
            <v>0</v>
          </cell>
          <cell r="CI57">
            <v>0</v>
          </cell>
          <cell r="CJ57">
            <v>0</v>
          </cell>
          <cell r="CK57">
            <v>0</v>
          </cell>
          <cell r="CL57">
            <v>0</v>
          </cell>
          <cell r="CM57">
            <v>1.6042848000000001</v>
          </cell>
          <cell r="CN57">
            <v>0</v>
          </cell>
          <cell r="CO57">
            <v>0</v>
          </cell>
          <cell r="CP57">
            <v>1.6042848000000001</v>
          </cell>
          <cell r="CQ57">
            <v>0</v>
          </cell>
          <cell r="CR57"/>
        </row>
        <row r="58">
          <cell r="A58" t="str">
            <v>1.1.4.71.25</v>
          </cell>
          <cell r="B58" t="str">
            <v>Строительство КРУН-931</v>
          </cell>
          <cell r="C58" t="str">
            <v>F</v>
          </cell>
          <cell r="D58" t="str">
            <v>F_1.1.4.71.25</v>
          </cell>
          <cell r="E58" t="str">
            <v>С</v>
          </cell>
          <cell r="F58">
            <v>2021</v>
          </cell>
          <cell r="G58">
            <v>2021</v>
          </cell>
          <cell r="H58"/>
          <cell r="I58"/>
          <cell r="J58">
            <v>0</v>
          </cell>
          <cell r="K58"/>
          <cell r="L58"/>
          <cell r="M58">
            <v>1.7700587999999999</v>
          </cell>
          <cell r="N58"/>
          <cell r="O58"/>
          <cell r="P58"/>
          <cell r="Q58"/>
          <cell r="R58"/>
          <cell r="S58"/>
          <cell r="T58"/>
          <cell r="U58">
            <v>0</v>
          </cell>
          <cell r="V58">
            <v>1.7700587999999999</v>
          </cell>
          <cell r="W58"/>
          <cell r="X58">
            <v>0</v>
          </cell>
          <cell r="Y58">
            <v>1.7700587999999999</v>
          </cell>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v>0</v>
          </cell>
          <cell r="BE58"/>
          <cell r="BF58"/>
          <cell r="BG58"/>
          <cell r="BH58"/>
          <cell r="BI58">
            <v>0</v>
          </cell>
          <cell r="BJ58"/>
          <cell r="BK58"/>
          <cell r="BL58"/>
          <cell r="BM58"/>
          <cell r="BN58">
            <v>0</v>
          </cell>
          <cell r="BO58"/>
          <cell r="BP58"/>
          <cell r="BQ58"/>
          <cell r="BR58"/>
          <cell r="BS58">
            <v>1.7700587999999999</v>
          </cell>
          <cell r="BT58"/>
          <cell r="BU58"/>
          <cell r="BV58">
            <v>1.7700587999999999</v>
          </cell>
          <cell r="BW58"/>
          <cell r="BX58">
            <v>0</v>
          </cell>
          <cell r="BY58"/>
          <cell r="BZ58"/>
          <cell r="CA58"/>
          <cell r="CB58"/>
          <cell r="CC58">
            <v>0</v>
          </cell>
          <cell r="CD58"/>
          <cell r="CE58"/>
          <cell r="CF58"/>
          <cell r="CG58"/>
          <cell r="CH58">
            <v>0</v>
          </cell>
          <cell r="CI58">
            <v>0</v>
          </cell>
          <cell r="CJ58">
            <v>0</v>
          </cell>
          <cell r="CK58">
            <v>0</v>
          </cell>
          <cell r="CL58">
            <v>0</v>
          </cell>
          <cell r="CM58">
            <v>1.7700587999999999</v>
          </cell>
          <cell r="CN58">
            <v>0</v>
          </cell>
          <cell r="CO58">
            <v>0</v>
          </cell>
          <cell r="CP58">
            <v>1.7700587999999999</v>
          </cell>
          <cell r="CQ58">
            <v>0</v>
          </cell>
          <cell r="CR58"/>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H59"/>
          <cell r="I59"/>
          <cell r="J59">
            <v>0</v>
          </cell>
          <cell r="K59"/>
          <cell r="L59"/>
          <cell r="M59">
            <v>6.810416</v>
          </cell>
          <cell r="N59"/>
          <cell r="O59"/>
          <cell r="P59"/>
          <cell r="Q59"/>
          <cell r="R59"/>
          <cell r="S59"/>
          <cell r="T59"/>
          <cell r="U59">
            <v>0</v>
          </cell>
          <cell r="V59">
            <v>6.810416</v>
          </cell>
          <cell r="W59"/>
          <cell r="X59">
            <v>0</v>
          </cell>
          <cell r="Y59">
            <v>6.810416</v>
          </cell>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v>0</v>
          </cell>
          <cell r="BE59"/>
          <cell r="BF59"/>
          <cell r="BG59"/>
          <cell r="BH59"/>
          <cell r="BI59">
            <v>0</v>
          </cell>
          <cell r="BJ59"/>
          <cell r="BK59"/>
          <cell r="BL59"/>
          <cell r="BM59"/>
          <cell r="BN59">
            <v>0</v>
          </cell>
          <cell r="BO59"/>
          <cell r="BP59"/>
          <cell r="BQ59"/>
          <cell r="BR59"/>
          <cell r="BS59">
            <v>0</v>
          </cell>
          <cell r="BT59"/>
          <cell r="BU59"/>
          <cell r="BV59"/>
          <cell r="BW59"/>
          <cell r="BX59">
            <v>0</v>
          </cell>
          <cell r="BY59"/>
          <cell r="BZ59"/>
          <cell r="CA59"/>
          <cell r="CB59"/>
          <cell r="CC59">
            <v>6.810416</v>
          </cell>
          <cell r="CD59"/>
          <cell r="CE59"/>
          <cell r="CF59">
            <v>6.810416</v>
          </cell>
          <cell r="CG59"/>
          <cell r="CH59">
            <v>0</v>
          </cell>
          <cell r="CI59">
            <v>0</v>
          </cell>
          <cell r="CJ59">
            <v>0</v>
          </cell>
          <cell r="CK59">
            <v>0</v>
          </cell>
          <cell r="CL59">
            <v>0</v>
          </cell>
          <cell r="CM59">
            <v>6.810416</v>
          </cell>
          <cell r="CN59">
            <v>0</v>
          </cell>
          <cell r="CO59">
            <v>0</v>
          </cell>
          <cell r="CP59">
            <v>6.810416</v>
          </cell>
          <cell r="CQ59">
            <v>0</v>
          </cell>
          <cell r="CR59"/>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H60"/>
          <cell r="I60"/>
          <cell r="J60">
            <v>0</v>
          </cell>
          <cell r="K60"/>
          <cell r="L60"/>
          <cell r="M60">
            <v>4.0759319999999999</v>
          </cell>
          <cell r="N60"/>
          <cell r="O60"/>
          <cell r="P60"/>
          <cell r="Q60"/>
          <cell r="R60"/>
          <cell r="S60"/>
          <cell r="T60"/>
          <cell r="U60">
            <v>0</v>
          </cell>
          <cell r="V60">
            <v>4.0759319999999999</v>
          </cell>
          <cell r="W60"/>
          <cell r="X60">
            <v>0</v>
          </cell>
          <cell r="Y60">
            <v>4.0759319999999999</v>
          </cell>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v>0</v>
          </cell>
          <cell r="BE60"/>
          <cell r="BF60"/>
          <cell r="BG60"/>
          <cell r="BH60"/>
          <cell r="BI60">
            <v>0</v>
          </cell>
          <cell r="BJ60"/>
          <cell r="BK60"/>
          <cell r="BL60"/>
          <cell r="BM60"/>
          <cell r="BN60">
            <v>0</v>
          </cell>
          <cell r="BO60"/>
          <cell r="BP60"/>
          <cell r="BQ60"/>
          <cell r="BR60"/>
          <cell r="BS60">
            <v>0</v>
          </cell>
          <cell r="BT60"/>
          <cell r="BU60"/>
          <cell r="BV60"/>
          <cell r="BW60"/>
          <cell r="BX60">
            <v>0</v>
          </cell>
          <cell r="BY60"/>
          <cell r="BZ60"/>
          <cell r="CA60"/>
          <cell r="CB60"/>
          <cell r="CC60">
            <v>4.0759319999999999</v>
          </cell>
          <cell r="CD60"/>
          <cell r="CE60"/>
          <cell r="CF60">
            <v>4.0759319999999999</v>
          </cell>
          <cell r="CG60"/>
          <cell r="CH60">
            <v>0</v>
          </cell>
          <cell r="CI60">
            <v>0</v>
          </cell>
          <cell r="CJ60">
            <v>0</v>
          </cell>
          <cell r="CK60">
            <v>0</v>
          </cell>
          <cell r="CL60">
            <v>0</v>
          </cell>
          <cell r="CM60">
            <v>4.0759319999999999</v>
          </cell>
          <cell r="CN60">
            <v>0</v>
          </cell>
          <cell r="CO60">
            <v>0</v>
          </cell>
          <cell r="CP60">
            <v>4.0759319999999999</v>
          </cell>
          <cell r="CQ60">
            <v>0</v>
          </cell>
          <cell r="CR60"/>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H61"/>
          <cell r="I61"/>
          <cell r="J61">
            <v>0</v>
          </cell>
          <cell r="K61"/>
          <cell r="L61"/>
          <cell r="M61">
            <v>4.0759319999999999</v>
          </cell>
          <cell r="N61"/>
          <cell r="O61"/>
          <cell r="P61"/>
          <cell r="Q61"/>
          <cell r="R61"/>
          <cell r="S61"/>
          <cell r="T61"/>
          <cell r="U61">
            <v>0</v>
          </cell>
          <cell r="V61">
            <v>4.0759319999999999</v>
          </cell>
          <cell r="W61"/>
          <cell r="X61">
            <v>0</v>
          </cell>
          <cell r="Y61">
            <v>4.0759319999999999</v>
          </cell>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v>0</v>
          </cell>
          <cell r="BE61"/>
          <cell r="BF61"/>
          <cell r="BG61"/>
          <cell r="BH61"/>
          <cell r="BI61">
            <v>0</v>
          </cell>
          <cell r="BJ61"/>
          <cell r="BK61"/>
          <cell r="BL61"/>
          <cell r="BM61"/>
          <cell r="BN61">
            <v>0</v>
          </cell>
          <cell r="BO61"/>
          <cell r="BP61"/>
          <cell r="BQ61"/>
          <cell r="BR61"/>
          <cell r="BS61">
            <v>0</v>
          </cell>
          <cell r="BT61"/>
          <cell r="BU61"/>
          <cell r="BV61"/>
          <cell r="BW61"/>
          <cell r="BX61">
            <v>0</v>
          </cell>
          <cell r="BY61"/>
          <cell r="BZ61"/>
          <cell r="CA61"/>
          <cell r="CB61"/>
          <cell r="CC61">
            <v>4.0759319999999999</v>
          </cell>
          <cell r="CD61"/>
          <cell r="CE61"/>
          <cell r="CF61">
            <v>4.0759319999999999</v>
          </cell>
          <cell r="CG61"/>
          <cell r="CH61">
            <v>0</v>
          </cell>
          <cell r="CI61">
            <v>0</v>
          </cell>
          <cell r="CJ61">
            <v>0</v>
          </cell>
          <cell r="CK61">
            <v>0</v>
          </cell>
          <cell r="CL61">
            <v>0</v>
          </cell>
          <cell r="CM61">
            <v>4.0759319999999999</v>
          </cell>
          <cell r="CN61">
            <v>0</v>
          </cell>
          <cell r="CO61">
            <v>0</v>
          </cell>
          <cell r="CP61">
            <v>4.0759319999999999</v>
          </cell>
          <cell r="CQ61">
            <v>0</v>
          </cell>
          <cell r="CR61"/>
        </row>
        <row r="62">
          <cell r="A62" t="str">
            <v>1.1.4.74</v>
          </cell>
          <cell r="B62" t="str">
            <v>Строительство ТП-2х1000кВА мкр.22</v>
          </cell>
          <cell r="C62" t="str">
            <v>С</v>
          </cell>
          <cell r="D62" t="str">
            <v>С_1.1.4.74</v>
          </cell>
          <cell r="E62" t="str">
            <v>П</v>
          </cell>
          <cell r="F62">
            <v>2020</v>
          </cell>
          <cell r="G62">
            <v>2020</v>
          </cell>
          <cell r="H62"/>
          <cell r="I62"/>
          <cell r="J62">
            <v>0</v>
          </cell>
          <cell r="K62"/>
          <cell r="L62"/>
          <cell r="M62">
            <v>9.2722343999999985</v>
          </cell>
          <cell r="N62"/>
          <cell r="O62"/>
          <cell r="P62"/>
          <cell r="Q62"/>
          <cell r="R62"/>
          <cell r="S62"/>
          <cell r="T62"/>
          <cell r="U62">
            <v>0</v>
          </cell>
          <cell r="V62">
            <v>9.2722343999999985</v>
          </cell>
          <cell r="W62"/>
          <cell r="X62">
            <v>0</v>
          </cell>
          <cell r="Y62">
            <v>9.2722343999999985</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cell r="AX62"/>
          <cell r="AY62">
            <v>0</v>
          </cell>
          <cell r="AZ62"/>
          <cell r="BA62"/>
          <cell r="BB62"/>
          <cell r="BC62"/>
          <cell r="BD62">
            <v>0</v>
          </cell>
          <cell r="BE62"/>
          <cell r="BF62"/>
          <cell r="BG62">
            <v>0</v>
          </cell>
          <cell r="BH62"/>
          <cell r="BI62">
            <v>9.2722343999999985</v>
          </cell>
          <cell r="BJ62"/>
          <cell r="BK62"/>
          <cell r="BL62">
            <v>9.2722343999999985</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H63"/>
          <cell r="I63"/>
          <cell r="J63">
            <v>19.445855999999999</v>
          </cell>
          <cell r="K63"/>
          <cell r="L63"/>
          <cell r="M63">
            <v>24</v>
          </cell>
          <cell r="N63"/>
          <cell r="O63"/>
          <cell r="P63"/>
          <cell r="Q63"/>
          <cell r="R63"/>
          <cell r="S63"/>
          <cell r="T63"/>
          <cell r="U63">
            <v>19.445855999999999</v>
          </cell>
          <cell r="V63">
            <v>24</v>
          </cell>
          <cell r="W63"/>
          <cell r="X63">
            <v>19.445855999999999</v>
          </cell>
          <cell r="Y63">
            <v>24</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cell r="AX63"/>
          <cell r="AY63">
            <v>0</v>
          </cell>
          <cell r="AZ63"/>
          <cell r="BA63"/>
          <cell r="BB63"/>
          <cell r="BC63"/>
          <cell r="BD63">
            <v>0</v>
          </cell>
          <cell r="BE63"/>
          <cell r="BF63"/>
          <cell r="BG63">
            <v>0</v>
          </cell>
          <cell r="BH63"/>
          <cell r="BI63">
            <v>0</v>
          </cell>
          <cell r="BJ63"/>
          <cell r="BK63"/>
          <cell r="BL63"/>
          <cell r="BM63"/>
          <cell r="BN63">
            <v>19.445855999999999</v>
          </cell>
          <cell r="BO63"/>
          <cell r="BP63"/>
          <cell r="BQ63">
            <v>19.445855999999999</v>
          </cell>
          <cell r="BR63"/>
          <cell r="BS63">
            <v>24</v>
          </cell>
          <cell r="BT63"/>
          <cell r="BU63"/>
          <cell r="BV63">
            <v>24</v>
          </cell>
          <cell r="BW63"/>
          <cell r="BX63">
            <v>0</v>
          </cell>
          <cell r="BY63"/>
          <cell r="BZ63"/>
          <cell r="CA63">
            <v>0</v>
          </cell>
          <cell r="CB63"/>
          <cell r="CC63">
            <v>0</v>
          </cell>
          <cell r="CD63"/>
          <cell r="CE63"/>
          <cell r="CF63">
            <v>0</v>
          </cell>
          <cell r="CG63"/>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H64"/>
          <cell r="I64"/>
          <cell r="J64">
            <v>8.479117200000001</v>
          </cell>
          <cell r="K64"/>
          <cell r="L64"/>
          <cell r="M64">
            <v>8.4791171999999992</v>
          </cell>
          <cell r="N64"/>
          <cell r="O64"/>
          <cell r="P64"/>
          <cell r="Q64"/>
          <cell r="R64"/>
          <cell r="S64"/>
          <cell r="T64"/>
          <cell r="U64">
            <v>8.479117200000001</v>
          </cell>
          <cell r="V64">
            <v>8.4791171999999992</v>
          </cell>
          <cell r="W64"/>
          <cell r="X64">
            <v>8.479117200000001</v>
          </cell>
          <cell r="Y64">
            <v>8.4791171999999992</v>
          </cell>
          <cell r="Z64"/>
          <cell r="AA64"/>
          <cell r="AB64"/>
          <cell r="AC64"/>
          <cell r="AD64"/>
          <cell r="AE64"/>
          <cell r="AF64"/>
          <cell r="AG64"/>
          <cell r="AH64"/>
          <cell r="AI64"/>
          <cell r="AJ64">
            <v>0</v>
          </cell>
          <cell r="AK64"/>
          <cell r="AL64"/>
          <cell r="AM64"/>
          <cell r="AN64"/>
          <cell r="AO64">
            <v>0</v>
          </cell>
          <cell r="AP64"/>
          <cell r="AQ64"/>
          <cell r="AR64"/>
          <cell r="AS64"/>
          <cell r="AT64">
            <v>8.479117200000001</v>
          </cell>
          <cell r="AU64"/>
          <cell r="AV64"/>
          <cell r="AW64">
            <v>8.479117200000001</v>
          </cell>
          <cell r="AX64"/>
          <cell r="AY64">
            <v>0</v>
          </cell>
          <cell r="AZ64"/>
          <cell r="BA64"/>
          <cell r="BB64"/>
          <cell r="BC64"/>
          <cell r="BD64">
            <v>0</v>
          </cell>
          <cell r="BE64"/>
          <cell r="BF64"/>
          <cell r="BG64">
            <v>0</v>
          </cell>
          <cell r="BH64"/>
          <cell r="BI64">
            <v>8.4791171999999992</v>
          </cell>
          <cell r="BJ64"/>
          <cell r="BK64"/>
          <cell r="BL64">
            <v>8.4791171999999992</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H65"/>
          <cell r="I65"/>
          <cell r="J65">
            <v>12.828455999999999</v>
          </cell>
          <cell r="K65"/>
          <cell r="L65"/>
          <cell r="M65">
            <v>12</v>
          </cell>
          <cell r="N65"/>
          <cell r="O65"/>
          <cell r="P65"/>
          <cell r="Q65"/>
          <cell r="R65"/>
          <cell r="S65"/>
          <cell r="T65"/>
          <cell r="U65">
            <v>12.828455999999999</v>
          </cell>
          <cell r="V65">
            <v>12</v>
          </cell>
          <cell r="W65"/>
          <cell r="X65">
            <v>12.828455999999999</v>
          </cell>
          <cell r="Y65">
            <v>12</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cell r="AX65"/>
          <cell r="AY65">
            <v>0</v>
          </cell>
          <cell r="AZ65"/>
          <cell r="BA65"/>
          <cell r="BB65"/>
          <cell r="BC65"/>
          <cell r="BD65">
            <v>0</v>
          </cell>
          <cell r="BE65"/>
          <cell r="BF65"/>
          <cell r="BG65">
            <v>0</v>
          </cell>
          <cell r="BH65"/>
          <cell r="BI65">
            <v>0</v>
          </cell>
          <cell r="BJ65"/>
          <cell r="BK65"/>
          <cell r="BL65"/>
          <cell r="BM65"/>
          <cell r="BN65">
            <v>12.828455999999999</v>
          </cell>
          <cell r="BO65"/>
          <cell r="BP65"/>
          <cell r="BQ65">
            <v>12.828455999999999</v>
          </cell>
          <cell r="BR65"/>
          <cell r="BS65">
            <v>0</v>
          </cell>
          <cell r="BT65"/>
          <cell r="BU65"/>
          <cell r="BV65"/>
          <cell r="BW65"/>
          <cell r="BX65">
            <v>0</v>
          </cell>
          <cell r="BY65"/>
          <cell r="BZ65"/>
          <cell r="CA65">
            <v>0</v>
          </cell>
          <cell r="CB65"/>
          <cell r="CC65">
            <v>12</v>
          </cell>
          <cell r="CD65"/>
          <cell r="CE65"/>
          <cell r="CF65">
            <v>12</v>
          </cell>
          <cell r="CG65"/>
          <cell r="CH65">
            <v>12.828455999999999</v>
          </cell>
          <cell r="CI65">
            <v>0</v>
          </cell>
          <cell r="CJ65">
            <v>0</v>
          </cell>
          <cell r="CK65">
            <v>12.828455999999999</v>
          </cell>
          <cell r="CL65">
            <v>0</v>
          </cell>
          <cell r="CM65">
            <v>12</v>
          </cell>
          <cell r="CN65">
            <v>0</v>
          </cell>
          <cell r="CO65">
            <v>0</v>
          </cell>
          <cell r="CP65">
            <v>12</v>
          </cell>
          <cell r="CQ65">
            <v>0</v>
          </cell>
          <cell r="CR65"/>
        </row>
        <row r="66">
          <cell r="A66" t="str">
            <v>1.1.4.92</v>
          </cell>
          <cell r="B66" t="str">
            <v>Строительство РП-2х2500кВА мкр.28</v>
          </cell>
          <cell r="C66" t="str">
            <v>С</v>
          </cell>
          <cell r="D66" t="str">
            <v>С_1.1.4.92</v>
          </cell>
          <cell r="E66" t="str">
            <v>П</v>
          </cell>
          <cell r="F66">
            <v>2022</v>
          </cell>
          <cell r="G66">
            <v>2022</v>
          </cell>
          <cell r="H66"/>
          <cell r="I66"/>
          <cell r="J66">
            <v>0</v>
          </cell>
          <cell r="K66"/>
          <cell r="L66"/>
          <cell r="M66">
            <v>24</v>
          </cell>
          <cell r="N66"/>
          <cell r="O66"/>
          <cell r="P66"/>
          <cell r="Q66"/>
          <cell r="R66"/>
          <cell r="S66"/>
          <cell r="T66"/>
          <cell r="U66">
            <v>0</v>
          </cell>
          <cell r="V66">
            <v>24</v>
          </cell>
          <cell r="W66"/>
          <cell r="X66">
            <v>0</v>
          </cell>
          <cell r="Y66">
            <v>24</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cell r="AX66"/>
          <cell r="AY66">
            <v>0</v>
          </cell>
          <cell r="AZ66"/>
          <cell r="BA66"/>
          <cell r="BB66"/>
          <cell r="BC66"/>
          <cell r="BD66">
            <v>0</v>
          </cell>
          <cell r="BE66"/>
          <cell r="BF66"/>
          <cell r="BG66">
            <v>0</v>
          </cell>
          <cell r="BH66"/>
          <cell r="BI66">
            <v>0</v>
          </cell>
          <cell r="BJ66"/>
          <cell r="BK66"/>
          <cell r="BL66"/>
          <cell r="BM66"/>
          <cell r="BN66">
            <v>0</v>
          </cell>
          <cell r="BO66"/>
          <cell r="BP66"/>
          <cell r="BQ66">
            <v>0</v>
          </cell>
          <cell r="BR66"/>
          <cell r="BS66">
            <v>0</v>
          </cell>
          <cell r="BT66"/>
          <cell r="BU66"/>
          <cell r="BV66">
            <v>0</v>
          </cell>
          <cell r="BW66"/>
          <cell r="BX66">
            <v>0</v>
          </cell>
          <cell r="BY66"/>
          <cell r="BZ66"/>
          <cell r="CA66">
            <v>0</v>
          </cell>
          <cell r="CB66"/>
          <cell r="CC66">
            <v>24</v>
          </cell>
          <cell r="CD66"/>
          <cell r="CE66"/>
          <cell r="CF66">
            <v>24</v>
          </cell>
          <cell r="CG66"/>
          <cell r="CH66">
            <v>0</v>
          </cell>
          <cell r="CI66">
            <v>0</v>
          </cell>
          <cell r="CJ66">
            <v>0</v>
          </cell>
          <cell r="CK66">
            <v>0</v>
          </cell>
          <cell r="CL66">
            <v>0</v>
          </cell>
          <cell r="CM66">
            <v>24</v>
          </cell>
          <cell r="CN66">
            <v>0</v>
          </cell>
          <cell r="CO66">
            <v>0</v>
          </cell>
          <cell r="CP66">
            <v>24</v>
          </cell>
          <cell r="CQ66">
            <v>0</v>
          </cell>
          <cell r="CR66"/>
        </row>
        <row r="67">
          <cell r="A67" t="str">
            <v>1.1.4.104</v>
          </cell>
          <cell r="B67" t="str">
            <v>Строительство РП№1-2х2500кВА мкр.28</v>
          </cell>
          <cell r="C67" t="str">
            <v>С</v>
          </cell>
          <cell r="D67" t="str">
            <v>С_1.1.4.104</v>
          </cell>
          <cell r="E67" t="str">
            <v>П</v>
          </cell>
          <cell r="F67">
            <v>2022</v>
          </cell>
          <cell r="G67">
            <v>2022</v>
          </cell>
          <cell r="H67"/>
          <cell r="I67"/>
          <cell r="J67">
            <v>0</v>
          </cell>
          <cell r="K67"/>
          <cell r="L67"/>
          <cell r="M67">
            <v>24</v>
          </cell>
          <cell r="N67"/>
          <cell r="O67"/>
          <cell r="P67"/>
          <cell r="Q67"/>
          <cell r="R67"/>
          <cell r="S67"/>
          <cell r="T67"/>
          <cell r="U67">
            <v>0</v>
          </cell>
          <cell r="V67">
            <v>24</v>
          </cell>
          <cell r="W67"/>
          <cell r="X67">
            <v>0</v>
          </cell>
          <cell r="Y67">
            <v>24</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cell r="AX67"/>
          <cell r="AY67">
            <v>0</v>
          </cell>
          <cell r="AZ67"/>
          <cell r="BA67"/>
          <cell r="BB67"/>
          <cell r="BC67"/>
          <cell r="BD67">
            <v>0</v>
          </cell>
          <cell r="BE67"/>
          <cell r="BF67"/>
          <cell r="BG67">
            <v>0</v>
          </cell>
          <cell r="BH67"/>
          <cell r="BI67">
            <v>0</v>
          </cell>
          <cell r="BJ67"/>
          <cell r="BK67"/>
          <cell r="BL67"/>
          <cell r="BM67"/>
          <cell r="BN67">
            <v>0</v>
          </cell>
          <cell r="BO67"/>
          <cell r="BP67"/>
          <cell r="BQ67">
            <v>0</v>
          </cell>
          <cell r="BR67"/>
          <cell r="BS67">
            <v>0</v>
          </cell>
          <cell r="BT67"/>
          <cell r="BU67"/>
          <cell r="BV67">
            <v>0</v>
          </cell>
          <cell r="BW67"/>
          <cell r="BX67">
            <v>0</v>
          </cell>
          <cell r="BY67"/>
          <cell r="BZ67"/>
          <cell r="CA67">
            <v>0</v>
          </cell>
          <cell r="CB67"/>
          <cell r="CC67">
            <v>24</v>
          </cell>
          <cell r="CD67"/>
          <cell r="CE67"/>
          <cell r="CF67">
            <v>24</v>
          </cell>
          <cell r="CG67"/>
          <cell r="CH67">
            <v>0</v>
          </cell>
          <cell r="CI67">
            <v>0</v>
          </cell>
          <cell r="CJ67">
            <v>0</v>
          </cell>
          <cell r="CK67">
            <v>0</v>
          </cell>
          <cell r="CL67">
            <v>0</v>
          </cell>
          <cell r="CM67">
            <v>24</v>
          </cell>
          <cell r="CN67">
            <v>0</v>
          </cell>
          <cell r="CO67">
            <v>0</v>
          </cell>
          <cell r="CP67">
            <v>24</v>
          </cell>
          <cell r="CQ67">
            <v>0</v>
          </cell>
          <cell r="CR67"/>
        </row>
        <row r="68">
          <cell r="A68" t="str">
            <v>1.1.4.104.10</v>
          </cell>
          <cell r="B68" t="str">
            <v xml:space="preserve"> Строительство ТП- 2х630 кВА мкр. 2</v>
          </cell>
          <cell r="C68" t="str">
            <v>E</v>
          </cell>
          <cell r="D68" t="str">
            <v>E_1.1.4.104.10</v>
          </cell>
          <cell r="E68" t="str">
            <v>С</v>
          </cell>
          <cell r="F68">
            <v>2019</v>
          </cell>
          <cell r="G68">
            <v>2020</v>
          </cell>
          <cell r="H68"/>
          <cell r="I68"/>
          <cell r="J68">
            <v>10.0204392</v>
          </cell>
          <cell r="K68"/>
          <cell r="L68"/>
          <cell r="M68">
            <v>10.020439199999998</v>
          </cell>
          <cell r="N68"/>
          <cell r="O68"/>
          <cell r="P68"/>
          <cell r="Q68"/>
          <cell r="R68"/>
          <cell r="S68"/>
          <cell r="T68"/>
          <cell r="U68">
            <v>10.0204392</v>
          </cell>
          <cell r="V68">
            <v>10.020439199999998</v>
          </cell>
          <cell r="W68"/>
          <cell r="X68">
            <v>10.0204392</v>
          </cell>
          <cell r="Y68">
            <v>10.020439199999998</v>
          </cell>
          <cell r="Z68"/>
          <cell r="AA68"/>
          <cell r="AB68"/>
          <cell r="AC68"/>
          <cell r="AD68"/>
          <cell r="AE68"/>
          <cell r="AF68"/>
          <cell r="AG68"/>
          <cell r="AH68"/>
          <cell r="AI68"/>
          <cell r="AJ68">
            <v>0</v>
          </cell>
          <cell r="AK68"/>
          <cell r="AL68"/>
          <cell r="AM68">
            <v>0</v>
          </cell>
          <cell r="AN68"/>
          <cell r="AO68">
            <v>0</v>
          </cell>
          <cell r="AP68"/>
          <cell r="AQ68"/>
          <cell r="AR68">
            <v>0</v>
          </cell>
          <cell r="AS68"/>
          <cell r="AT68">
            <v>10.0204392</v>
          </cell>
          <cell r="AU68"/>
          <cell r="AV68"/>
          <cell r="AW68">
            <v>10.0204392</v>
          </cell>
          <cell r="AX68"/>
          <cell r="AY68">
            <v>0</v>
          </cell>
          <cell r="AZ68"/>
          <cell r="BA68"/>
          <cell r="BB68"/>
          <cell r="BC68"/>
          <cell r="BD68">
            <v>0</v>
          </cell>
          <cell r="BE68"/>
          <cell r="BF68"/>
          <cell r="BG68">
            <v>0</v>
          </cell>
          <cell r="BH68"/>
          <cell r="BI68">
            <v>10.020439199999998</v>
          </cell>
          <cell r="BJ68"/>
          <cell r="BK68"/>
          <cell r="BL68">
            <v>10.020439199999998</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10.0204392</v>
          </cell>
          <cell r="CI68">
            <v>0</v>
          </cell>
          <cell r="CJ68">
            <v>0</v>
          </cell>
          <cell r="CK68">
            <v>10.0204392</v>
          </cell>
          <cell r="CL68">
            <v>0</v>
          </cell>
          <cell r="CM68">
            <v>10.020439199999998</v>
          </cell>
          <cell r="CN68">
            <v>0</v>
          </cell>
          <cell r="CO68">
            <v>0</v>
          </cell>
          <cell r="CP68">
            <v>10.020439199999998</v>
          </cell>
          <cell r="CQ68">
            <v>0</v>
          </cell>
          <cell r="CR68"/>
        </row>
        <row r="69">
          <cell r="A69" t="str">
            <v>1.1.4.104.12</v>
          </cell>
          <cell r="B69" t="str">
            <v>Строительство ТП-2х1000 кВА мкр. 17</v>
          </cell>
          <cell r="C69" t="str">
            <v>E</v>
          </cell>
          <cell r="D69" t="str">
            <v>E_1.1.4.104.12</v>
          </cell>
          <cell r="E69" t="str">
            <v>С</v>
          </cell>
          <cell r="F69">
            <v>2019</v>
          </cell>
          <cell r="G69">
            <v>2020</v>
          </cell>
          <cell r="H69"/>
          <cell r="I69"/>
          <cell r="J69">
            <v>10.446926400000001</v>
          </cell>
          <cell r="K69"/>
          <cell r="L69"/>
          <cell r="M69">
            <v>10.446926400000001</v>
          </cell>
          <cell r="N69"/>
          <cell r="O69"/>
          <cell r="P69"/>
          <cell r="Q69"/>
          <cell r="R69"/>
          <cell r="S69"/>
          <cell r="T69"/>
          <cell r="U69">
            <v>10.446926400000001</v>
          </cell>
          <cell r="V69">
            <v>10.446926400000001</v>
          </cell>
          <cell r="W69"/>
          <cell r="X69">
            <v>10.446926400000001</v>
          </cell>
          <cell r="Y69">
            <v>10.446926400000001</v>
          </cell>
          <cell r="Z69"/>
          <cell r="AA69"/>
          <cell r="AB69"/>
          <cell r="AC69"/>
          <cell r="AD69"/>
          <cell r="AE69"/>
          <cell r="AF69"/>
          <cell r="AG69"/>
          <cell r="AH69"/>
          <cell r="AI69"/>
          <cell r="AJ69">
            <v>0</v>
          </cell>
          <cell r="AK69"/>
          <cell r="AL69"/>
          <cell r="AM69">
            <v>0</v>
          </cell>
          <cell r="AN69"/>
          <cell r="AO69">
            <v>0</v>
          </cell>
          <cell r="AP69"/>
          <cell r="AQ69"/>
          <cell r="AR69">
            <v>0</v>
          </cell>
          <cell r="AS69"/>
          <cell r="AT69">
            <v>10.446926400000001</v>
          </cell>
          <cell r="AU69"/>
          <cell r="AV69"/>
          <cell r="AW69">
            <v>10.446926400000001</v>
          </cell>
          <cell r="AX69"/>
          <cell r="AY69">
            <v>0</v>
          </cell>
          <cell r="AZ69"/>
          <cell r="BA69"/>
          <cell r="BB69"/>
          <cell r="BC69"/>
          <cell r="BD69">
            <v>0</v>
          </cell>
          <cell r="BE69"/>
          <cell r="BF69"/>
          <cell r="BG69">
            <v>0</v>
          </cell>
          <cell r="BH69"/>
          <cell r="BI69">
            <v>10.446926400000001</v>
          </cell>
          <cell r="BJ69"/>
          <cell r="BK69"/>
          <cell r="BL69">
            <v>10.446926400000001</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10.446926400000001</v>
          </cell>
          <cell r="CI69">
            <v>0</v>
          </cell>
          <cell r="CJ69">
            <v>0</v>
          </cell>
          <cell r="CK69">
            <v>10.446926400000001</v>
          </cell>
          <cell r="CL69">
            <v>0</v>
          </cell>
          <cell r="CM69">
            <v>10.446926400000001</v>
          </cell>
          <cell r="CN69">
            <v>0</v>
          </cell>
          <cell r="CO69">
            <v>0</v>
          </cell>
          <cell r="CP69">
            <v>10.446926400000001</v>
          </cell>
          <cell r="CQ69">
            <v>0</v>
          </cell>
          <cell r="CR69"/>
        </row>
        <row r="70">
          <cell r="A70" t="str">
            <v>1.1.4.104.13</v>
          </cell>
          <cell r="B70" t="str">
            <v>Строительство ТП-2х6300 кВА</v>
          </cell>
          <cell r="C70" t="str">
            <v>E</v>
          </cell>
          <cell r="D70" t="str">
            <v>E_1.1.4.104.13</v>
          </cell>
          <cell r="E70" t="str">
            <v>С</v>
          </cell>
          <cell r="F70">
            <v>2019</v>
          </cell>
          <cell r="G70">
            <v>2020</v>
          </cell>
          <cell r="H70"/>
          <cell r="I70"/>
          <cell r="J70">
            <v>49.188599999999994</v>
          </cell>
          <cell r="K70"/>
          <cell r="L70"/>
          <cell r="M70">
            <v>54.928964865457409</v>
          </cell>
          <cell r="N70"/>
          <cell r="O70"/>
          <cell r="P70"/>
          <cell r="Q70"/>
          <cell r="R70"/>
          <cell r="S70"/>
          <cell r="T70"/>
          <cell r="U70">
            <v>49.188599999999994</v>
          </cell>
          <cell r="V70">
            <v>54.928964865457409</v>
          </cell>
          <cell r="W70"/>
          <cell r="X70">
            <v>49.188599999999994</v>
          </cell>
          <cell r="Y70">
            <v>54.829938865457407</v>
          </cell>
          <cell r="Z70"/>
          <cell r="AA70"/>
          <cell r="AB70"/>
          <cell r="AC70"/>
          <cell r="AD70"/>
          <cell r="AE70"/>
          <cell r="AF70"/>
          <cell r="AG70"/>
          <cell r="AH70"/>
          <cell r="AI70"/>
          <cell r="AJ70">
            <v>0</v>
          </cell>
          <cell r="AK70"/>
          <cell r="AL70"/>
          <cell r="AM70">
            <v>0</v>
          </cell>
          <cell r="AN70"/>
          <cell r="AO70">
            <v>0</v>
          </cell>
          <cell r="AP70"/>
          <cell r="AQ70"/>
          <cell r="AR70">
            <v>0</v>
          </cell>
          <cell r="AS70"/>
          <cell r="AT70">
            <v>49.188599999999994</v>
          </cell>
          <cell r="AU70"/>
          <cell r="AV70"/>
          <cell r="AW70">
            <v>49.188599999999994</v>
          </cell>
          <cell r="AX70"/>
          <cell r="AY70">
            <v>9.9026000000000003E-2</v>
          </cell>
          <cell r="AZ70"/>
          <cell r="BA70"/>
          <cell r="BB70">
            <v>9.9026000000000003E-2</v>
          </cell>
          <cell r="BC70"/>
          <cell r="BD70">
            <v>0</v>
          </cell>
          <cell r="BE70"/>
          <cell r="BF70"/>
          <cell r="BG70">
            <v>0</v>
          </cell>
          <cell r="BH70"/>
          <cell r="BI70">
            <v>54.829938865457407</v>
          </cell>
          <cell r="BJ70"/>
          <cell r="BK70"/>
          <cell r="BL70">
            <v>54.829938865457407</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49.188599999999994</v>
          </cell>
          <cell r="CI70">
            <v>0</v>
          </cell>
          <cell r="CJ70">
            <v>0</v>
          </cell>
          <cell r="CK70">
            <v>49.188599999999994</v>
          </cell>
          <cell r="CL70">
            <v>0</v>
          </cell>
          <cell r="CM70">
            <v>54.928964865457409</v>
          </cell>
          <cell r="CN70">
            <v>0</v>
          </cell>
          <cell r="CO70">
            <v>0</v>
          </cell>
          <cell r="CP70">
            <v>54.928964865457409</v>
          </cell>
          <cell r="CQ70">
            <v>0</v>
          </cell>
          <cell r="CR70"/>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H71"/>
          <cell r="I71"/>
          <cell r="J71">
            <v>19.979984399999999</v>
          </cell>
          <cell r="K71"/>
          <cell r="L71"/>
          <cell r="M71">
            <v>19.979984399999999</v>
          </cell>
          <cell r="N71"/>
          <cell r="O71"/>
          <cell r="P71"/>
          <cell r="Q71"/>
          <cell r="R71"/>
          <cell r="S71"/>
          <cell r="T71"/>
          <cell r="U71">
            <v>19.979984399999999</v>
          </cell>
          <cell r="V71">
            <v>19.979984399999999</v>
          </cell>
          <cell r="W71"/>
          <cell r="X71">
            <v>19.979984399999999</v>
          </cell>
          <cell r="Y71">
            <v>19.979984399999999</v>
          </cell>
          <cell r="Z71"/>
          <cell r="AA71"/>
          <cell r="AB71"/>
          <cell r="AC71"/>
          <cell r="AD71"/>
          <cell r="AE71"/>
          <cell r="AF71"/>
          <cell r="AG71"/>
          <cell r="AH71"/>
          <cell r="AI71"/>
          <cell r="AJ71">
            <v>0</v>
          </cell>
          <cell r="AK71"/>
          <cell r="AL71"/>
          <cell r="AM71">
            <v>0</v>
          </cell>
          <cell r="AN71"/>
          <cell r="AO71">
            <v>0</v>
          </cell>
          <cell r="AP71"/>
          <cell r="AQ71"/>
          <cell r="AR71">
            <v>0</v>
          </cell>
          <cell r="AS71"/>
          <cell r="AT71">
            <v>19.979984399999999</v>
          </cell>
          <cell r="AU71"/>
          <cell r="AV71"/>
          <cell r="AW71">
            <v>19.979984399999999</v>
          </cell>
          <cell r="AX71"/>
          <cell r="AY71">
            <v>0</v>
          </cell>
          <cell r="AZ71"/>
          <cell r="BA71"/>
          <cell r="BB71"/>
          <cell r="BC71"/>
          <cell r="BD71">
            <v>0</v>
          </cell>
          <cell r="BE71"/>
          <cell r="BF71"/>
          <cell r="BG71">
            <v>0</v>
          </cell>
          <cell r="BH71"/>
          <cell r="BI71">
            <v>19.979984399999999</v>
          </cell>
          <cell r="BJ71"/>
          <cell r="BK71"/>
          <cell r="BL71">
            <v>19.979984399999999</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19.979984399999999</v>
          </cell>
          <cell r="CI71">
            <v>0</v>
          </cell>
          <cell r="CJ71">
            <v>0</v>
          </cell>
          <cell r="CK71">
            <v>19.979984399999999</v>
          </cell>
          <cell r="CL71">
            <v>0</v>
          </cell>
          <cell r="CM71">
            <v>19.979984399999999</v>
          </cell>
          <cell r="CN71">
            <v>0</v>
          </cell>
          <cell r="CO71">
            <v>0</v>
          </cell>
          <cell r="CP71">
            <v>19.979984399999999</v>
          </cell>
          <cell r="CQ71">
            <v>0</v>
          </cell>
          <cell r="CR71"/>
        </row>
        <row r="72">
          <cell r="A72" t="str">
            <v>1.1.4.104.15</v>
          </cell>
          <cell r="B72" t="str">
            <v>Строительство ТП-2х1000 кВА мкр. 8</v>
          </cell>
          <cell r="C72" t="str">
            <v>E</v>
          </cell>
          <cell r="D72" t="str">
            <v>E_1.1.4.104.15</v>
          </cell>
          <cell r="E72" t="str">
            <v>С</v>
          </cell>
          <cell r="F72">
            <v>2019</v>
          </cell>
          <cell r="G72">
            <v>2020</v>
          </cell>
          <cell r="H72"/>
          <cell r="I72"/>
          <cell r="J72">
            <v>10.510689599999999</v>
          </cell>
          <cell r="K72"/>
          <cell r="L72"/>
          <cell r="M72">
            <v>10.510689599999999</v>
          </cell>
          <cell r="N72"/>
          <cell r="O72"/>
          <cell r="P72"/>
          <cell r="Q72"/>
          <cell r="R72"/>
          <cell r="S72"/>
          <cell r="T72"/>
          <cell r="U72">
            <v>10.510689599999999</v>
          </cell>
          <cell r="V72">
            <v>10.510689599999999</v>
          </cell>
          <cell r="W72"/>
          <cell r="X72">
            <v>10.510689599999999</v>
          </cell>
          <cell r="Y72">
            <v>10.510689599999999</v>
          </cell>
          <cell r="Z72"/>
          <cell r="AA72"/>
          <cell r="AB72"/>
          <cell r="AC72"/>
          <cell r="AD72"/>
          <cell r="AE72"/>
          <cell r="AF72"/>
          <cell r="AG72"/>
          <cell r="AH72"/>
          <cell r="AI72"/>
          <cell r="AJ72">
            <v>0</v>
          </cell>
          <cell r="AK72"/>
          <cell r="AL72"/>
          <cell r="AM72">
            <v>0</v>
          </cell>
          <cell r="AN72"/>
          <cell r="AO72">
            <v>0</v>
          </cell>
          <cell r="AP72"/>
          <cell r="AQ72"/>
          <cell r="AR72">
            <v>0</v>
          </cell>
          <cell r="AS72"/>
          <cell r="AT72">
            <v>10.510689599999999</v>
          </cell>
          <cell r="AU72"/>
          <cell r="AV72"/>
          <cell r="AW72">
            <v>10.510689599999999</v>
          </cell>
          <cell r="AX72"/>
          <cell r="AY72">
            <v>0</v>
          </cell>
          <cell r="AZ72"/>
          <cell r="BA72"/>
          <cell r="BB72"/>
          <cell r="BC72"/>
          <cell r="BD72">
            <v>0</v>
          </cell>
          <cell r="BE72"/>
          <cell r="BF72"/>
          <cell r="BG72">
            <v>0</v>
          </cell>
          <cell r="BH72"/>
          <cell r="BI72">
            <v>10.510689599999999</v>
          </cell>
          <cell r="BJ72"/>
          <cell r="BK72"/>
          <cell r="BL72">
            <v>10.510689599999999</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10.510689599999999</v>
          </cell>
          <cell r="CI72">
            <v>0</v>
          </cell>
          <cell r="CJ72">
            <v>0</v>
          </cell>
          <cell r="CK72">
            <v>10.510689599999999</v>
          </cell>
          <cell r="CL72">
            <v>0</v>
          </cell>
          <cell r="CM72">
            <v>10.510689599999999</v>
          </cell>
          <cell r="CN72">
            <v>0</v>
          </cell>
          <cell r="CO72">
            <v>0</v>
          </cell>
          <cell r="CP72">
            <v>10.510689599999999</v>
          </cell>
          <cell r="CQ72">
            <v>0</v>
          </cell>
          <cell r="CR72"/>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H73"/>
          <cell r="I73"/>
          <cell r="J73">
            <v>10.2627612</v>
          </cell>
          <cell r="K73"/>
          <cell r="L73"/>
          <cell r="M73">
            <v>9.8972424700000019</v>
          </cell>
          <cell r="N73"/>
          <cell r="O73"/>
          <cell r="P73"/>
          <cell r="Q73"/>
          <cell r="R73"/>
          <cell r="S73"/>
          <cell r="T73"/>
          <cell r="U73">
            <v>10.2627612</v>
          </cell>
          <cell r="V73">
            <v>9.8972424700000019</v>
          </cell>
          <cell r="W73"/>
          <cell r="X73">
            <v>10.2627612</v>
          </cell>
          <cell r="Y73">
            <v>9.8972424700000019</v>
          </cell>
          <cell r="Z73"/>
          <cell r="AA73"/>
          <cell r="AB73"/>
          <cell r="AC73"/>
          <cell r="AD73"/>
          <cell r="AE73"/>
          <cell r="AF73"/>
          <cell r="AG73"/>
          <cell r="AH73"/>
          <cell r="AI73"/>
          <cell r="AJ73">
            <v>0</v>
          </cell>
          <cell r="AK73"/>
          <cell r="AL73"/>
          <cell r="AM73">
            <v>0</v>
          </cell>
          <cell r="AN73"/>
          <cell r="AO73">
            <v>0</v>
          </cell>
          <cell r="AP73"/>
          <cell r="AQ73"/>
          <cell r="AR73">
            <v>0</v>
          </cell>
          <cell r="AS73"/>
          <cell r="AT73">
            <v>10.2627612</v>
          </cell>
          <cell r="AU73"/>
          <cell r="AV73"/>
          <cell r="AW73">
            <v>10.2627612</v>
          </cell>
          <cell r="AX73"/>
          <cell r="AY73">
            <v>0</v>
          </cell>
          <cell r="AZ73"/>
          <cell r="BA73"/>
          <cell r="BB73"/>
          <cell r="BC73"/>
          <cell r="BD73">
            <v>0</v>
          </cell>
          <cell r="BE73"/>
          <cell r="BF73"/>
          <cell r="BG73">
            <v>0</v>
          </cell>
          <cell r="BH73"/>
          <cell r="BI73">
            <v>9.8972424700000019</v>
          </cell>
          <cell r="BJ73"/>
          <cell r="BK73"/>
          <cell r="BL73">
            <v>9.8972424700000019</v>
          </cell>
          <cell r="BM73"/>
          <cell r="BN73">
            <v>0</v>
          </cell>
          <cell r="BO73"/>
          <cell r="BP73"/>
          <cell r="BQ73">
            <v>0</v>
          </cell>
          <cell r="BR73"/>
          <cell r="BS73">
            <v>0</v>
          </cell>
          <cell r="BT73"/>
          <cell r="BU73"/>
          <cell r="BV73">
            <v>0</v>
          </cell>
          <cell r="BW73"/>
          <cell r="BX73">
            <v>0</v>
          </cell>
          <cell r="BY73"/>
          <cell r="BZ73"/>
          <cell r="CA73">
            <v>0</v>
          </cell>
          <cell r="CB73"/>
          <cell r="CC73">
            <v>0</v>
          </cell>
          <cell r="CD73"/>
          <cell r="CE73"/>
          <cell r="CF73">
            <v>0</v>
          </cell>
          <cell r="CG73"/>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H74"/>
          <cell r="I74"/>
          <cell r="J74">
            <v>10.1858664</v>
          </cell>
          <cell r="K74"/>
          <cell r="L74"/>
          <cell r="M74">
            <v>9.901242439999999</v>
          </cell>
          <cell r="N74"/>
          <cell r="O74"/>
          <cell r="P74"/>
          <cell r="Q74"/>
          <cell r="R74"/>
          <cell r="S74"/>
          <cell r="T74"/>
          <cell r="U74">
            <v>10.1858664</v>
          </cell>
          <cell r="V74">
            <v>9.901242439999999</v>
          </cell>
          <cell r="W74"/>
          <cell r="X74">
            <v>10.1858664</v>
          </cell>
          <cell r="Y74">
            <v>9.901242439999999</v>
          </cell>
          <cell r="Z74"/>
          <cell r="AA74"/>
          <cell r="AB74"/>
          <cell r="AC74"/>
          <cell r="AD74"/>
          <cell r="AE74"/>
          <cell r="AF74"/>
          <cell r="AG74"/>
          <cell r="AH74"/>
          <cell r="AI74"/>
          <cell r="AJ74">
            <v>0</v>
          </cell>
          <cell r="AK74"/>
          <cell r="AL74"/>
          <cell r="AM74">
            <v>0</v>
          </cell>
          <cell r="AN74"/>
          <cell r="AO74">
            <v>0</v>
          </cell>
          <cell r="AP74"/>
          <cell r="AQ74"/>
          <cell r="AR74">
            <v>0</v>
          </cell>
          <cell r="AS74"/>
          <cell r="AT74">
            <v>10.1858664</v>
          </cell>
          <cell r="AU74"/>
          <cell r="AV74"/>
          <cell r="AW74">
            <v>10.1858664</v>
          </cell>
          <cell r="AX74"/>
          <cell r="AY74">
            <v>0</v>
          </cell>
          <cell r="AZ74"/>
          <cell r="BA74"/>
          <cell r="BB74"/>
          <cell r="BC74"/>
          <cell r="BD74">
            <v>0</v>
          </cell>
          <cell r="BE74"/>
          <cell r="BF74"/>
          <cell r="BG74">
            <v>0</v>
          </cell>
          <cell r="BH74"/>
          <cell r="BI74">
            <v>9.901242439999999</v>
          </cell>
          <cell r="BJ74"/>
          <cell r="BK74"/>
          <cell r="BL74">
            <v>9.901242439999999</v>
          </cell>
          <cell r="BM74"/>
          <cell r="BN74">
            <v>0</v>
          </cell>
          <cell r="BO74"/>
          <cell r="BP74"/>
          <cell r="BQ74">
            <v>0</v>
          </cell>
          <cell r="BR74"/>
          <cell r="BS74">
            <v>0</v>
          </cell>
          <cell r="BT74"/>
          <cell r="BU74"/>
          <cell r="BV74">
            <v>0</v>
          </cell>
          <cell r="BW74"/>
          <cell r="BX74">
            <v>0</v>
          </cell>
          <cell r="BY74"/>
          <cell r="BZ74"/>
          <cell r="CA74">
            <v>0</v>
          </cell>
          <cell r="CB74"/>
          <cell r="CC74">
            <v>0</v>
          </cell>
          <cell r="CD74"/>
          <cell r="CE74"/>
          <cell r="CF74">
            <v>0</v>
          </cell>
          <cell r="CG74"/>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H75"/>
          <cell r="I75"/>
          <cell r="J75">
            <v>0</v>
          </cell>
          <cell r="K75"/>
          <cell r="L75"/>
          <cell r="M75">
            <v>23.800775999999999</v>
          </cell>
          <cell r="N75"/>
          <cell r="O75"/>
          <cell r="P75"/>
          <cell r="Q75"/>
          <cell r="R75"/>
          <cell r="S75"/>
          <cell r="T75"/>
          <cell r="U75">
            <v>0</v>
          </cell>
          <cell r="V75">
            <v>23.800775999999999</v>
          </cell>
          <cell r="W75"/>
          <cell r="X75">
            <v>0</v>
          </cell>
          <cell r="Y75">
            <v>23.800775999999999</v>
          </cell>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v>0</v>
          </cell>
          <cell r="BE75"/>
          <cell r="BF75"/>
          <cell r="BG75"/>
          <cell r="BH75"/>
          <cell r="BI75">
            <v>23.800775999999999</v>
          </cell>
          <cell r="BJ75"/>
          <cell r="BK75"/>
          <cell r="BL75">
            <v>23.800775999999999</v>
          </cell>
          <cell r="BM75"/>
          <cell r="BN75">
            <v>0</v>
          </cell>
          <cell r="BO75"/>
          <cell r="BP75"/>
          <cell r="BQ75"/>
          <cell r="BR75"/>
          <cell r="BS75">
            <v>0</v>
          </cell>
          <cell r="BT75"/>
          <cell r="BU75"/>
          <cell r="BV75"/>
          <cell r="BW75"/>
          <cell r="BX75">
            <v>0</v>
          </cell>
          <cell r="BY75"/>
          <cell r="BZ75"/>
          <cell r="CA75"/>
          <cell r="CB75"/>
          <cell r="CC75">
            <v>0</v>
          </cell>
          <cell r="CD75"/>
          <cell r="CE75"/>
          <cell r="CF75"/>
          <cell r="CG75"/>
          <cell r="CH75">
            <v>0</v>
          </cell>
          <cell r="CI75">
            <v>0</v>
          </cell>
          <cell r="CJ75">
            <v>0</v>
          </cell>
          <cell r="CK75">
            <v>0</v>
          </cell>
          <cell r="CL75">
            <v>0</v>
          </cell>
          <cell r="CM75">
            <v>23.800775999999999</v>
          </cell>
          <cell r="CN75">
            <v>0</v>
          </cell>
          <cell r="CO75">
            <v>0</v>
          </cell>
          <cell r="CP75">
            <v>23.800775999999999</v>
          </cell>
          <cell r="CQ75">
            <v>0</v>
          </cell>
          <cell r="CR75"/>
        </row>
        <row r="76">
          <cell r="A76" t="str">
            <v>1.1.4.104.20</v>
          </cell>
          <cell r="B76" t="str">
            <v>Строительство ТП-2х1000кВА мкр.24</v>
          </cell>
          <cell r="C76" t="str">
            <v>F</v>
          </cell>
          <cell r="D76" t="str">
            <v>F_1.1.4.104.20</v>
          </cell>
          <cell r="E76" t="str">
            <v>С</v>
          </cell>
          <cell r="F76">
            <v>2020</v>
          </cell>
          <cell r="G76">
            <v>2020</v>
          </cell>
          <cell r="H76"/>
          <cell r="I76"/>
          <cell r="J76">
            <v>0</v>
          </cell>
          <cell r="K76"/>
          <cell r="L76"/>
          <cell r="M76">
            <v>9.0054731999999991</v>
          </cell>
          <cell r="N76"/>
          <cell r="O76"/>
          <cell r="P76"/>
          <cell r="Q76"/>
          <cell r="R76"/>
          <cell r="S76"/>
          <cell r="T76"/>
          <cell r="U76">
            <v>0</v>
          </cell>
          <cell r="V76">
            <v>9.0054731999999991</v>
          </cell>
          <cell r="W76"/>
          <cell r="X76">
            <v>0</v>
          </cell>
          <cell r="Y76">
            <v>9.0054731999999991</v>
          </cell>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v>0</v>
          </cell>
          <cell r="BE76"/>
          <cell r="BF76"/>
          <cell r="BG76"/>
          <cell r="BH76"/>
          <cell r="BI76">
            <v>9.0054731999999991</v>
          </cell>
          <cell r="BJ76"/>
          <cell r="BK76"/>
          <cell r="BL76">
            <v>9.0054731999999991</v>
          </cell>
          <cell r="BM76"/>
          <cell r="BN76">
            <v>0</v>
          </cell>
          <cell r="BO76"/>
          <cell r="BP76"/>
          <cell r="BQ76"/>
          <cell r="BR76"/>
          <cell r="BS76">
            <v>0</v>
          </cell>
          <cell r="BT76"/>
          <cell r="BU76"/>
          <cell r="BV76"/>
          <cell r="BW76"/>
          <cell r="BX76">
            <v>0</v>
          </cell>
          <cell r="BY76"/>
          <cell r="BZ76"/>
          <cell r="CA76"/>
          <cell r="CB76"/>
          <cell r="CC76">
            <v>0</v>
          </cell>
          <cell r="CD76"/>
          <cell r="CE76"/>
          <cell r="CF76"/>
          <cell r="CG76"/>
          <cell r="CH76">
            <v>0</v>
          </cell>
          <cell r="CI76">
            <v>0</v>
          </cell>
          <cell r="CJ76">
            <v>0</v>
          </cell>
          <cell r="CK76">
            <v>0</v>
          </cell>
          <cell r="CL76">
            <v>0</v>
          </cell>
          <cell r="CM76">
            <v>9.0054731999999991</v>
          </cell>
          <cell r="CN76">
            <v>0</v>
          </cell>
          <cell r="CO76">
            <v>0</v>
          </cell>
          <cell r="CP76">
            <v>9.0054731999999991</v>
          </cell>
          <cell r="CQ76">
            <v>0</v>
          </cell>
          <cell r="CR76"/>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H77"/>
          <cell r="I77"/>
          <cell r="J77">
            <v>0</v>
          </cell>
          <cell r="K77"/>
          <cell r="L77"/>
          <cell r="M77">
            <v>27.763375860000004</v>
          </cell>
          <cell r="N77"/>
          <cell r="O77"/>
          <cell r="P77"/>
          <cell r="Q77"/>
          <cell r="R77"/>
          <cell r="S77"/>
          <cell r="T77"/>
          <cell r="U77">
            <v>0</v>
          </cell>
          <cell r="V77">
            <v>27.763375860000004</v>
          </cell>
          <cell r="W77"/>
          <cell r="X77">
            <v>0</v>
          </cell>
          <cell r="Y77">
            <v>27.763375860000004</v>
          </cell>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v>0</v>
          </cell>
          <cell r="BE77"/>
          <cell r="BF77"/>
          <cell r="BG77"/>
          <cell r="BH77"/>
          <cell r="BI77">
            <v>27.763375860000004</v>
          </cell>
          <cell r="BJ77"/>
          <cell r="BK77"/>
          <cell r="BL77">
            <v>27.763375860000004</v>
          </cell>
          <cell r="BM77"/>
          <cell r="BN77">
            <v>0</v>
          </cell>
          <cell r="BO77"/>
          <cell r="BP77"/>
          <cell r="BQ77"/>
          <cell r="BR77"/>
          <cell r="BS77">
            <v>0</v>
          </cell>
          <cell r="BT77"/>
          <cell r="BU77"/>
          <cell r="BV77"/>
          <cell r="BW77"/>
          <cell r="BX77">
            <v>0</v>
          </cell>
          <cell r="BY77"/>
          <cell r="BZ77"/>
          <cell r="CA77"/>
          <cell r="CB77"/>
          <cell r="CC77">
            <v>0</v>
          </cell>
          <cell r="CD77"/>
          <cell r="CE77"/>
          <cell r="CF77"/>
          <cell r="CG77"/>
          <cell r="CH77">
            <v>0</v>
          </cell>
          <cell r="CI77">
            <v>0</v>
          </cell>
          <cell r="CJ77">
            <v>0</v>
          </cell>
          <cell r="CK77">
            <v>0</v>
          </cell>
          <cell r="CL77">
            <v>0</v>
          </cell>
          <cell r="CM77">
            <v>27.763375860000004</v>
          </cell>
          <cell r="CN77">
            <v>0</v>
          </cell>
          <cell r="CO77">
            <v>0</v>
          </cell>
          <cell r="CP77">
            <v>27.763375860000004</v>
          </cell>
          <cell r="CQ77">
            <v>0</v>
          </cell>
          <cell r="CR77"/>
        </row>
        <row r="78">
          <cell r="A78" t="str">
            <v>1.1.4.104.22</v>
          </cell>
          <cell r="B78" t="str">
            <v>Строительство ПС 35/6кВ Победит 1,2</v>
          </cell>
          <cell r="C78" t="str">
            <v>F</v>
          </cell>
          <cell r="D78" t="str">
            <v>F_1.1.4.104.22</v>
          </cell>
          <cell r="E78" t="str">
            <v>П</v>
          </cell>
          <cell r="F78">
            <v>2020</v>
          </cell>
          <cell r="G78">
            <v>2022</v>
          </cell>
          <cell r="H78"/>
          <cell r="I78"/>
          <cell r="J78">
            <v>0</v>
          </cell>
          <cell r="K78"/>
          <cell r="L78"/>
          <cell r="M78">
            <v>148.14038740000004</v>
          </cell>
          <cell r="N78"/>
          <cell r="O78"/>
          <cell r="P78"/>
          <cell r="Q78"/>
          <cell r="R78"/>
          <cell r="S78"/>
          <cell r="T78"/>
          <cell r="U78">
            <v>0</v>
          </cell>
          <cell r="V78">
            <v>148.14038740000004</v>
          </cell>
          <cell r="W78"/>
          <cell r="X78">
            <v>0</v>
          </cell>
          <cell r="Y78">
            <v>148.14038740000004</v>
          </cell>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v>0</v>
          </cell>
          <cell r="BE78"/>
          <cell r="BF78"/>
          <cell r="BG78"/>
          <cell r="BH78"/>
          <cell r="BI78">
            <v>6</v>
          </cell>
          <cell r="BJ78"/>
          <cell r="BK78"/>
          <cell r="BL78">
            <v>6</v>
          </cell>
          <cell r="BM78"/>
          <cell r="BN78">
            <v>0</v>
          </cell>
          <cell r="BO78"/>
          <cell r="BP78"/>
          <cell r="BQ78"/>
          <cell r="BR78"/>
          <cell r="BS78">
            <v>0</v>
          </cell>
          <cell r="BT78"/>
          <cell r="BU78"/>
          <cell r="BV78"/>
          <cell r="BW78"/>
          <cell r="BX78">
            <v>0</v>
          </cell>
          <cell r="BY78"/>
          <cell r="BZ78"/>
          <cell r="CA78"/>
          <cell r="CB78"/>
          <cell r="CC78">
            <v>142.14038740000004</v>
          </cell>
          <cell r="CD78"/>
          <cell r="CE78"/>
          <cell r="CF78">
            <v>142.14038740000004</v>
          </cell>
          <cell r="CG78"/>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H79"/>
          <cell r="I79"/>
          <cell r="J79">
            <v>0</v>
          </cell>
          <cell r="K79"/>
          <cell r="L79"/>
          <cell r="M79">
            <v>10.043132399999999</v>
          </cell>
          <cell r="N79"/>
          <cell r="O79"/>
          <cell r="P79"/>
          <cell r="Q79"/>
          <cell r="R79"/>
          <cell r="S79"/>
          <cell r="T79"/>
          <cell r="U79">
            <v>0</v>
          </cell>
          <cell r="V79">
            <v>10.043132399999999</v>
          </cell>
          <cell r="W79"/>
          <cell r="X79">
            <v>0</v>
          </cell>
          <cell r="Y79">
            <v>10.043132399999999</v>
          </cell>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v>0</v>
          </cell>
          <cell r="BE79"/>
          <cell r="BF79"/>
          <cell r="BG79"/>
          <cell r="BH79"/>
          <cell r="BI79">
            <v>10.043132399999999</v>
          </cell>
          <cell r="BJ79"/>
          <cell r="BK79"/>
          <cell r="BL79">
            <v>10.043132399999999</v>
          </cell>
          <cell r="BM79"/>
          <cell r="BN79">
            <v>0</v>
          </cell>
          <cell r="BO79"/>
          <cell r="BP79"/>
          <cell r="BQ79"/>
          <cell r="BR79"/>
          <cell r="BS79">
            <v>0</v>
          </cell>
          <cell r="BT79"/>
          <cell r="BU79"/>
          <cell r="BV79"/>
          <cell r="BW79"/>
          <cell r="BX79">
            <v>0</v>
          </cell>
          <cell r="BY79"/>
          <cell r="BZ79"/>
          <cell r="CA79"/>
          <cell r="CB79"/>
          <cell r="CC79">
            <v>0</v>
          </cell>
          <cell r="CD79"/>
          <cell r="CE79"/>
          <cell r="CF79"/>
          <cell r="CG79"/>
          <cell r="CH79">
            <v>0</v>
          </cell>
          <cell r="CI79">
            <v>0</v>
          </cell>
          <cell r="CJ79">
            <v>0</v>
          </cell>
          <cell r="CK79">
            <v>0</v>
          </cell>
          <cell r="CL79">
            <v>0</v>
          </cell>
          <cell r="CM79">
            <v>10.043132399999999</v>
          </cell>
          <cell r="CN79">
            <v>0</v>
          </cell>
          <cell r="CO79">
            <v>0</v>
          </cell>
          <cell r="CP79">
            <v>10.043132399999999</v>
          </cell>
          <cell r="CQ79">
            <v>0</v>
          </cell>
          <cell r="CR79"/>
        </row>
        <row r="80">
          <cell r="A80" t="str">
            <v>1.1.4.104.24</v>
          </cell>
          <cell r="B80" t="str">
            <v>СтроительствоТП-2х630кВА (стр.2) п.ПИКС</v>
          </cell>
          <cell r="C80" t="str">
            <v>F</v>
          </cell>
          <cell r="D80" t="str">
            <v>F_1.1.4.104.24</v>
          </cell>
          <cell r="E80" t="str">
            <v>С</v>
          </cell>
          <cell r="F80">
            <v>2020</v>
          </cell>
          <cell r="G80">
            <v>2020</v>
          </cell>
          <cell r="H80"/>
          <cell r="I80"/>
          <cell r="J80">
            <v>0</v>
          </cell>
          <cell r="K80"/>
          <cell r="L80"/>
          <cell r="M80">
            <v>10.227928800000001</v>
          </cell>
          <cell r="N80"/>
          <cell r="O80"/>
          <cell r="P80"/>
          <cell r="Q80"/>
          <cell r="R80"/>
          <cell r="S80"/>
          <cell r="T80"/>
          <cell r="U80">
            <v>0</v>
          </cell>
          <cell r="V80">
            <v>10.227928800000001</v>
          </cell>
          <cell r="W80"/>
          <cell r="X80">
            <v>0</v>
          </cell>
          <cell r="Y80">
            <v>10.227928800000001</v>
          </cell>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v>0</v>
          </cell>
          <cell r="BE80"/>
          <cell r="BF80"/>
          <cell r="BG80"/>
          <cell r="BH80"/>
          <cell r="BI80">
            <v>10.227928800000001</v>
          </cell>
          <cell r="BJ80"/>
          <cell r="BK80"/>
          <cell r="BL80">
            <v>10.227928800000001</v>
          </cell>
          <cell r="BM80"/>
          <cell r="BN80">
            <v>0</v>
          </cell>
          <cell r="BO80"/>
          <cell r="BP80"/>
          <cell r="BQ80"/>
          <cell r="BR80"/>
          <cell r="BS80">
            <v>0</v>
          </cell>
          <cell r="BT80"/>
          <cell r="BU80"/>
          <cell r="BV80"/>
          <cell r="BW80"/>
          <cell r="BX80">
            <v>0</v>
          </cell>
          <cell r="BY80"/>
          <cell r="BZ80"/>
          <cell r="CA80"/>
          <cell r="CB80"/>
          <cell r="CC80">
            <v>0</v>
          </cell>
          <cell r="CD80"/>
          <cell r="CE80"/>
          <cell r="CF80"/>
          <cell r="CG80"/>
          <cell r="CH80">
            <v>0</v>
          </cell>
          <cell r="CI80">
            <v>0</v>
          </cell>
          <cell r="CJ80">
            <v>0</v>
          </cell>
          <cell r="CK80">
            <v>0</v>
          </cell>
          <cell r="CL80">
            <v>0</v>
          </cell>
          <cell r="CM80">
            <v>10.227928800000001</v>
          </cell>
          <cell r="CN80">
            <v>0</v>
          </cell>
          <cell r="CO80">
            <v>0</v>
          </cell>
          <cell r="CP80">
            <v>10.227928800000001</v>
          </cell>
          <cell r="CQ80">
            <v>0</v>
          </cell>
          <cell r="CR80"/>
        </row>
        <row r="81">
          <cell r="A81" t="str">
            <v>1.1.4.104.25</v>
          </cell>
          <cell r="B81" t="str">
            <v>Строительство ТП-2х1250кВА мкр.А</v>
          </cell>
          <cell r="C81" t="str">
            <v>F</v>
          </cell>
          <cell r="D81" t="str">
            <v>F_1.1.4.104.25</v>
          </cell>
          <cell r="E81" t="str">
            <v>С</v>
          </cell>
          <cell r="F81">
            <v>2020</v>
          </cell>
          <cell r="G81">
            <v>2020</v>
          </cell>
          <cell r="H81"/>
          <cell r="I81"/>
          <cell r="J81">
            <v>0</v>
          </cell>
          <cell r="K81"/>
          <cell r="L81"/>
          <cell r="M81">
            <v>10.227928800000001</v>
          </cell>
          <cell r="N81"/>
          <cell r="O81"/>
          <cell r="P81"/>
          <cell r="Q81"/>
          <cell r="R81"/>
          <cell r="S81"/>
          <cell r="T81"/>
          <cell r="U81">
            <v>0</v>
          </cell>
          <cell r="V81">
            <v>10.227928800000001</v>
          </cell>
          <cell r="W81"/>
          <cell r="X81">
            <v>0</v>
          </cell>
          <cell r="Y81">
            <v>10.227928800000001</v>
          </cell>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v>0</v>
          </cell>
          <cell r="BE81"/>
          <cell r="BF81"/>
          <cell r="BG81"/>
          <cell r="BH81"/>
          <cell r="BI81">
            <v>10.227928800000001</v>
          </cell>
          <cell r="BJ81"/>
          <cell r="BK81"/>
          <cell r="BL81">
            <v>10.227928800000001</v>
          </cell>
          <cell r="BM81"/>
          <cell r="BN81">
            <v>0</v>
          </cell>
          <cell r="BO81"/>
          <cell r="BP81"/>
          <cell r="BQ81"/>
          <cell r="BR81"/>
          <cell r="BS81">
            <v>0</v>
          </cell>
          <cell r="BT81"/>
          <cell r="BU81"/>
          <cell r="BV81"/>
          <cell r="BW81"/>
          <cell r="BX81">
            <v>0</v>
          </cell>
          <cell r="BY81"/>
          <cell r="BZ81"/>
          <cell r="CA81"/>
          <cell r="CB81"/>
          <cell r="CC81">
            <v>0</v>
          </cell>
          <cell r="CD81"/>
          <cell r="CE81"/>
          <cell r="CF81"/>
          <cell r="CG81"/>
          <cell r="CH81">
            <v>0</v>
          </cell>
          <cell r="CI81">
            <v>0</v>
          </cell>
          <cell r="CJ81">
            <v>0</v>
          </cell>
          <cell r="CK81">
            <v>0</v>
          </cell>
          <cell r="CL81">
            <v>0</v>
          </cell>
          <cell r="CM81">
            <v>10.227928800000001</v>
          </cell>
          <cell r="CN81">
            <v>0</v>
          </cell>
          <cell r="CO81">
            <v>0</v>
          </cell>
          <cell r="CP81">
            <v>10.227928800000001</v>
          </cell>
          <cell r="CQ81">
            <v>0</v>
          </cell>
          <cell r="CR81"/>
        </row>
        <row r="82">
          <cell r="A82" t="str">
            <v>1.1.4.104.26</v>
          </cell>
          <cell r="B82" t="str">
            <v>Строительство ТП-2х630кВА мкр.3 (взамен ТП-204)</v>
          </cell>
          <cell r="C82" t="str">
            <v>F</v>
          </cell>
          <cell r="D82" t="str">
            <v>F_1.1.4.104.26</v>
          </cell>
          <cell r="E82" t="str">
            <v>С</v>
          </cell>
          <cell r="F82">
            <v>2020</v>
          </cell>
          <cell r="G82">
            <v>2020</v>
          </cell>
          <cell r="H82"/>
          <cell r="I82"/>
          <cell r="J82">
            <v>0</v>
          </cell>
          <cell r="K82"/>
          <cell r="L82"/>
          <cell r="M82">
            <v>11.259846</v>
          </cell>
          <cell r="N82"/>
          <cell r="O82"/>
          <cell r="P82"/>
          <cell r="Q82"/>
          <cell r="R82"/>
          <cell r="S82"/>
          <cell r="T82"/>
          <cell r="U82">
            <v>0</v>
          </cell>
          <cell r="V82">
            <v>11.259846</v>
          </cell>
          <cell r="W82"/>
          <cell r="X82">
            <v>0</v>
          </cell>
          <cell r="Y82">
            <v>11.259846</v>
          </cell>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v>0</v>
          </cell>
          <cell r="BE82"/>
          <cell r="BF82"/>
          <cell r="BG82"/>
          <cell r="BH82"/>
          <cell r="BI82">
            <v>11.259846</v>
          </cell>
          <cell r="BJ82"/>
          <cell r="BK82"/>
          <cell r="BL82">
            <v>11.259846</v>
          </cell>
          <cell r="BM82"/>
          <cell r="BN82">
            <v>0</v>
          </cell>
          <cell r="BO82"/>
          <cell r="BP82"/>
          <cell r="BQ82"/>
          <cell r="BR82"/>
          <cell r="BS82">
            <v>0</v>
          </cell>
          <cell r="BT82"/>
          <cell r="BU82"/>
          <cell r="BV82"/>
          <cell r="BW82"/>
          <cell r="BX82">
            <v>0</v>
          </cell>
          <cell r="BY82"/>
          <cell r="BZ82"/>
          <cell r="CA82"/>
          <cell r="CB82"/>
          <cell r="CC82">
            <v>0</v>
          </cell>
          <cell r="CD82"/>
          <cell r="CE82"/>
          <cell r="CF82"/>
          <cell r="CG82"/>
          <cell r="CH82">
            <v>0</v>
          </cell>
          <cell r="CI82">
            <v>0</v>
          </cell>
          <cell r="CJ82">
            <v>0</v>
          </cell>
          <cell r="CK82">
            <v>0</v>
          </cell>
          <cell r="CL82">
            <v>0</v>
          </cell>
          <cell r="CM82">
            <v>11.259846</v>
          </cell>
          <cell r="CN82">
            <v>0</v>
          </cell>
          <cell r="CO82">
            <v>0</v>
          </cell>
          <cell r="CP82">
            <v>11.259846</v>
          </cell>
          <cell r="CQ82">
            <v>0</v>
          </cell>
          <cell r="CR82"/>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H83"/>
          <cell r="I83"/>
          <cell r="J83">
            <v>0</v>
          </cell>
          <cell r="K83"/>
          <cell r="L83"/>
          <cell r="M83">
            <v>11.666036</v>
          </cell>
          <cell r="N83"/>
          <cell r="O83"/>
          <cell r="P83"/>
          <cell r="Q83"/>
          <cell r="R83"/>
          <cell r="S83"/>
          <cell r="T83"/>
          <cell r="U83">
            <v>0</v>
          </cell>
          <cell r="V83">
            <v>11.666036</v>
          </cell>
          <cell r="W83"/>
          <cell r="X83">
            <v>0</v>
          </cell>
          <cell r="Y83">
            <v>11.666036</v>
          </cell>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v>0</v>
          </cell>
          <cell r="BE83"/>
          <cell r="BF83"/>
          <cell r="BG83"/>
          <cell r="BH83"/>
          <cell r="BI83">
            <v>0</v>
          </cell>
          <cell r="BJ83"/>
          <cell r="BK83"/>
          <cell r="BL83"/>
          <cell r="BM83"/>
          <cell r="BN83">
            <v>0</v>
          </cell>
          <cell r="BO83"/>
          <cell r="BP83"/>
          <cell r="BQ83"/>
          <cell r="BR83"/>
          <cell r="BS83">
            <v>11.666036</v>
          </cell>
          <cell r="BT83"/>
          <cell r="BU83"/>
          <cell r="BV83">
            <v>11.666036</v>
          </cell>
          <cell r="BW83"/>
          <cell r="BX83">
            <v>0</v>
          </cell>
          <cell r="BY83"/>
          <cell r="BZ83"/>
          <cell r="CA83"/>
          <cell r="CB83"/>
          <cell r="CC83">
            <v>0</v>
          </cell>
          <cell r="CD83"/>
          <cell r="CE83"/>
          <cell r="CF83"/>
          <cell r="CG83"/>
          <cell r="CH83">
            <v>0</v>
          </cell>
          <cell r="CI83">
            <v>0</v>
          </cell>
          <cell r="CJ83">
            <v>0</v>
          </cell>
          <cell r="CK83">
            <v>0</v>
          </cell>
          <cell r="CL83">
            <v>0</v>
          </cell>
          <cell r="CM83">
            <v>11.666036</v>
          </cell>
          <cell r="CN83">
            <v>0</v>
          </cell>
          <cell r="CO83">
            <v>0</v>
          </cell>
          <cell r="CP83">
            <v>11.666036</v>
          </cell>
          <cell r="CQ83">
            <v>0</v>
          </cell>
          <cell r="CR83"/>
        </row>
        <row r="84">
          <cell r="A84" t="str">
            <v>1.1.4.104.28</v>
          </cell>
          <cell r="B84" t="str">
            <v>Строительство ТП-2х630кВА мкр.7 стр.2 ( ТП-268)</v>
          </cell>
          <cell r="C84" t="str">
            <v>F</v>
          </cell>
          <cell r="D84" t="str">
            <v>F_1.1.4.104.28</v>
          </cell>
          <cell r="E84" t="str">
            <v>С</v>
          </cell>
          <cell r="F84">
            <v>2021</v>
          </cell>
          <cell r="G84">
            <v>2021</v>
          </cell>
          <cell r="H84"/>
          <cell r="I84"/>
          <cell r="J84">
            <v>0</v>
          </cell>
          <cell r="K84"/>
          <cell r="L84"/>
          <cell r="M84">
            <v>11.666036</v>
          </cell>
          <cell r="N84"/>
          <cell r="O84"/>
          <cell r="P84"/>
          <cell r="Q84"/>
          <cell r="R84"/>
          <cell r="S84"/>
          <cell r="T84"/>
          <cell r="U84">
            <v>0</v>
          </cell>
          <cell r="V84">
            <v>11.666036</v>
          </cell>
          <cell r="W84"/>
          <cell r="X84">
            <v>0</v>
          </cell>
          <cell r="Y84">
            <v>11.666036</v>
          </cell>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v>0</v>
          </cell>
          <cell r="BE84"/>
          <cell r="BF84"/>
          <cell r="BG84"/>
          <cell r="BH84"/>
          <cell r="BI84">
            <v>0</v>
          </cell>
          <cell r="BJ84"/>
          <cell r="BK84"/>
          <cell r="BL84"/>
          <cell r="BM84"/>
          <cell r="BN84">
            <v>0</v>
          </cell>
          <cell r="BO84"/>
          <cell r="BP84"/>
          <cell r="BQ84"/>
          <cell r="BR84"/>
          <cell r="BS84">
            <v>11.666036</v>
          </cell>
          <cell r="BT84"/>
          <cell r="BU84"/>
          <cell r="BV84">
            <v>11.666036</v>
          </cell>
          <cell r="BW84"/>
          <cell r="BX84">
            <v>0</v>
          </cell>
          <cell r="BY84"/>
          <cell r="BZ84"/>
          <cell r="CA84"/>
          <cell r="CB84"/>
          <cell r="CC84">
            <v>0</v>
          </cell>
          <cell r="CD84"/>
          <cell r="CE84"/>
          <cell r="CF84"/>
          <cell r="CG84"/>
          <cell r="CH84">
            <v>0</v>
          </cell>
          <cell r="CI84">
            <v>0</v>
          </cell>
          <cell r="CJ84">
            <v>0</v>
          </cell>
          <cell r="CK84">
            <v>0</v>
          </cell>
          <cell r="CL84">
            <v>0</v>
          </cell>
          <cell r="CM84">
            <v>11.666036</v>
          </cell>
          <cell r="CN84">
            <v>0</v>
          </cell>
          <cell r="CO84">
            <v>0</v>
          </cell>
          <cell r="CP84">
            <v>11.666036</v>
          </cell>
          <cell r="CQ84">
            <v>0</v>
          </cell>
          <cell r="CR84"/>
        </row>
        <row r="85">
          <cell r="A85" t="str">
            <v>1.1.4.104.29</v>
          </cell>
          <cell r="B85" t="str">
            <v>Строительство ТП-2х630кВА мкр.5 ( ТП-221)</v>
          </cell>
          <cell r="C85" t="str">
            <v>F</v>
          </cell>
          <cell r="D85" t="str">
            <v>F_1.1.4.104.29</v>
          </cell>
          <cell r="E85" t="str">
            <v>С</v>
          </cell>
          <cell r="F85">
            <v>2021</v>
          </cell>
          <cell r="G85">
            <v>2021</v>
          </cell>
          <cell r="H85"/>
          <cell r="I85"/>
          <cell r="J85">
            <v>0</v>
          </cell>
          <cell r="K85"/>
          <cell r="L85"/>
          <cell r="M85">
            <v>11.666036</v>
          </cell>
          <cell r="N85"/>
          <cell r="O85"/>
          <cell r="P85"/>
          <cell r="Q85"/>
          <cell r="R85"/>
          <cell r="S85"/>
          <cell r="T85"/>
          <cell r="U85">
            <v>0</v>
          </cell>
          <cell r="V85">
            <v>11.666036</v>
          </cell>
          <cell r="W85"/>
          <cell r="X85">
            <v>0</v>
          </cell>
          <cell r="Y85">
            <v>11.666036</v>
          </cell>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v>0</v>
          </cell>
          <cell r="BE85"/>
          <cell r="BF85"/>
          <cell r="BG85"/>
          <cell r="BH85"/>
          <cell r="BI85">
            <v>0</v>
          </cell>
          <cell r="BJ85"/>
          <cell r="BK85"/>
          <cell r="BL85"/>
          <cell r="BM85"/>
          <cell r="BN85">
            <v>0</v>
          </cell>
          <cell r="BO85"/>
          <cell r="BP85"/>
          <cell r="BQ85"/>
          <cell r="BR85"/>
          <cell r="BS85">
            <v>11.666036</v>
          </cell>
          <cell r="BT85"/>
          <cell r="BU85"/>
          <cell r="BV85">
            <v>11.666036</v>
          </cell>
          <cell r="BW85"/>
          <cell r="BX85">
            <v>0</v>
          </cell>
          <cell r="BY85"/>
          <cell r="BZ85"/>
          <cell r="CA85"/>
          <cell r="CB85"/>
          <cell r="CC85">
            <v>0</v>
          </cell>
          <cell r="CD85"/>
          <cell r="CE85"/>
          <cell r="CF85"/>
          <cell r="CG85"/>
          <cell r="CH85">
            <v>0</v>
          </cell>
          <cell r="CI85">
            <v>0</v>
          </cell>
          <cell r="CJ85">
            <v>0</v>
          </cell>
          <cell r="CK85">
            <v>0</v>
          </cell>
          <cell r="CL85">
            <v>0</v>
          </cell>
          <cell r="CM85">
            <v>11.666036</v>
          </cell>
          <cell r="CN85">
            <v>0</v>
          </cell>
          <cell r="CO85">
            <v>0</v>
          </cell>
          <cell r="CP85">
            <v>11.666036</v>
          </cell>
          <cell r="CQ85">
            <v>0</v>
          </cell>
          <cell r="CR85"/>
        </row>
        <row r="86">
          <cell r="A86" t="str">
            <v>1.1.4.104.30</v>
          </cell>
          <cell r="B86" t="str">
            <v>Строительство ТП-2х630кВА Черный Мыс (ТП-481)</v>
          </cell>
          <cell r="C86" t="str">
            <v>F</v>
          </cell>
          <cell r="D86" t="str">
            <v>F_1.1.4.104.30</v>
          </cell>
          <cell r="E86" t="str">
            <v>С</v>
          </cell>
          <cell r="F86">
            <v>2021</v>
          </cell>
          <cell r="G86">
            <v>2021</v>
          </cell>
          <cell r="H86"/>
          <cell r="I86"/>
          <cell r="J86">
            <v>0</v>
          </cell>
          <cell r="K86"/>
          <cell r="L86"/>
          <cell r="M86">
            <v>11.666036</v>
          </cell>
          <cell r="N86"/>
          <cell r="O86"/>
          <cell r="P86"/>
          <cell r="Q86"/>
          <cell r="R86"/>
          <cell r="S86"/>
          <cell r="T86"/>
          <cell r="U86">
            <v>0</v>
          </cell>
          <cell r="V86">
            <v>11.666036</v>
          </cell>
          <cell r="W86"/>
          <cell r="X86">
            <v>0</v>
          </cell>
          <cell r="Y86">
            <v>11.666036</v>
          </cell>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v>0</v>
          </cell>
          <cell r="BE86"/>
          <cell r="BF86"/>
          <cell r="BG86"/>
          <cell r="BH86"/>
          <cell r="BI86">
            <v>0</v>
          </cell>
          <cell r="BJ86"/>
          <cell r="BK86"/>
          <cell r="BL86"/>
          <cell r="BM86"/>
          <cell r="BN86">
            <v>0</v>
          </cell>
          <cell r="BO86"/>
          <cell r="BP86"/>
          <cell r="BQ86"/>
          <cell r="BR86"/>
          <cell r="BS86">
            <v>11.666036</v>
          </cell>
          <cell r="BT86"/>
          <cell r="BU86"/>
          <cell r="BV86">
            <v>11.666036</v>
          </cell>
          <cell r="BW86"/>
          <cell r="BX86">
            <v>0</v>
          </cell>
          <cell r="BY86"/>
          <cell r="BZ86"/>
          <cell r="CA86"/>
          <cell r="CB86"/>
          <cell r="CC86">
            <v>0</v>
          </cell>
          <cell r="CD86"/>
          <cell r="CE86"/>
          <cell r="CF86"/>
          <cell r="CG86"/>
          <cell r="CH86">
            <v>0</v>
          </cell>
          <cell r="CI86">
            <v>0</v>
          </cell>
          <cell r="CJ86">
            <v>0</v>
          </cell>
          <cell r="CK86">
            <v>0</v>
          </cell>
          <cell r="CL86">
            <v>0</v>
          </cell>
          <cell r="CM86">
            <v>11.666036</v>
          </cell>
          <cell r="CN86">
            <v>0</v>
          </cell>
          <cell r="CO86">
            <v>0</v>
          </cell>
          <cell r="CP86">
            <v>11.666036</v>
          </cell>
          <cell r="CQ86">
            <v>0</v>
          </cell>
          <cell r="CR86"/>
        </row>
        <row r="87">
          <cell r="A87" t="str">
            <v>1.1.4.104.31</v>
          </cell>
          <cell r="B87" t="str">
            <v>Строительство ТП-2х1600кВА Голдфиш</v>
          </cell>
          <cell r="C87" t="str">
            <v>F</v>
          </cell>
          <cell r="D87" t="str">
            <v>F_1.1.4.104.31</v>
          </cell>
          <cell r="E87" t="str">
            <v>С</v>
          </cell>
          <cell r="F87">
            <v>2021</v>
          </cell>
          <cell r="G87">
            <v>2021</v>
          </cell>
          <cell r="H87"/>
          <cell r="I87"/>
          <cell r="J87">
            <v>0</v>
          </cell>
          <cell r="K87"/>
          <cell r="L87"/>
          <cell r="M87">
            <v>12.9291564</v>
          </cell>
          <cell r="N87"/>
          <cell r="O87"/>
          <cell r="P87"/>
          <cell r="Q87"/>
          <cell r="R87"/>
          <cell r="S87"/>
          <cell r="T87"/>
          <cell r="U87">
            <v>0</v>
          </cell>
          <cell r="V87">
            <v>12.9291564</v>
          </cell>
          <cell r="W87"/>
          <cell r="X87">
            <v>0</v>
          </cell>
          <cell r="Y87">
            <v>12.9291564</v>
          </cell>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v>0</v>
          </cell>
          <cell r="BE87"/>
          <cell r="BF87"/>
          <cell r="BG87"/>
          <cell r="BH87"/>
          <cell r="BI87">
            <v>0</v>
          </cell>
          <cell r="BJ87"/>
          <cell r="BK87"/>
          <cell r="BL87"/>
          <cell r="BM87"/>
          <cell r="BN87">
            <v>0</v>
          </cell>
          <cell r="BO87"/>
          <cell r="BP87"/>
          <cell r="BQ87"/>
          <cell r="BR87"/>
          <cell r="BS87">
            <v>12.9291564</v>
          </cell>
          <cell r="BT87"/>
          <cell r="BU87"/>
          <cell r="BV87">
            <v>12.9291564</v>
          </cell>
          <cell r="BW87"/>
          <cell r="BX87">
            <v>0</v>
          </cell>
          <cell r="BY87"/>
          <cell r="BZ87"/>
          <cell r="CA87"/>
          <cell r="CB87"/>
          <cell r="CC87">
            <v>0</v>
          </cell>
          <cell r="CD87"/>
          <cell r="CE87"/>
          <cell r="CF87"/>
          <cell r="CG87"/>
          <cell r="CH87">
            <v>0</v>
          </cell>
          <cell r="CI87">
            <v>0</v>
          </cell>
          <cell r="CJ87">
            <v>0</v>
          </cell>
          <cell r="CK87">
            <v>0</v>
          </cell>
          <cell r="CL87">
            <v>0</v>
          </cell>
          <cell r="CM87">
            <v>12.9291564</v>
          </cell>
          <cell r="CN87">
            <v>0</v>
          </cell>
          <cell r="CO87">
            <v>0</v>
          </cell>
          <cell r="CP87">
            <v>12.9291564</v>
          </cell>
          <cell r="CQ87">
            <v>0</v>
          </cell>
          <cell r="CR87"/>
        </row>
        <row r="88">
          <cell r="A88" t="str">
            <v>1.1.4.104.32</v>
          </cell>
          <cell r="B88" t="str">
            <v>Строительство РП(ТП)-1 2х1000 кВА Марьина гора</v>
          </cell>
          <cell r="C88" t="str">
            <v>F</v>
          </cell>
          <cell r="D88" t="str">
            <v>F_1.1.4.104.32</v>
          </cell>
          <cell r="E88" t="str">
            <v>С</v>
          </cell>
          <cell r="F88">
            <v>2021</v>
          </cell>
          <cell r="G88">
            <v>2021</v>
          </cell>
          <cell r="H88"/>
          <cell r="I88"/>
          <cell r="J88">
            <v>0</v>
          </cell>
          <cell r="K88"/>
          <cell r="L88"/>
          <cell r="M88">
            <v>24.204528</v>
          </cell>
          <cell r="N88"/>
          <cell r="O88"/>
          <cell r="P88"/>
          <cell r="Q88"/>
          <cell r="R88"/>
          <cell r="S88"/>
          <cell r="T88"/>
          <cell r="U88">
            <v>0</v>
          </cell>
          <cell r="V88">
            <v>24.204528</v>
          </cell>
          <cell r="W88"/>
          <cell r="X88">
            <v>0</v>
          </cell>
          <cell r="Y88">
            <v>24.204528</v>
          </cell>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v>0</v>
          </cell>
          <cell r="BE88"/>
          <cell r="BF88"/>
          <cell r="BG88"/>
          <cell r="BH88"/>
          <cell r="BI88">
            <v>0</v>
          </cell>
          <cell r="BJ88"/>
          <cell r="BK88"/>
          <cell r="BL88"/>
          <cell r="BM88"/>
          <cell r="BN88">
            <v>0</v>
          </cell>
          <cell r="BO88"/>
          <cell r="BP88"/>
          <cell r="BQ88"/>
          <cell r="BR88"/>
          <cell r="BS88">
            <v>24.204528</v>
          </cell>
          <cell r="BT88"/>
          <cell r="BU88"/>
          <cell r="BV88">
            <v>24.204528</v>
          </cell>
          <cell r="BW88"/>
          <cell r="BX88">
            <v>0</v>
          </cell>
          <cell r="BY88"/>
          <cell r="BZ88"/>
          <cell r="CA88"/>
          <cell r="CB88"/>
          <cell r="CC88">
            <v>0</v>
          </cell>
          <cell r="CD88"/>
          <cell r="CE88"/>
          <cell r="CF88"/>
          <cell r="CG88"/>
          <cell r="CH88">
            <v>0</v>
          </cell>
          <cell r="CI88">
            <v>0</v>
          </cell>
          <cell r="CJ88">
            <v>0</v>
          </cell>
          <cell r="CK88">
            <v>0</v>
          </cell>
          <cell r="CL88">
            <v>0</v>
          </cell>
          <cell r="CM88">
            <v>24.204528</v>
          </cell>
          <cell r="CN88">
            <v>0</v>
          </cell>
          <cell r="CO88">
            <v>0</v>
          </cell>
          <cell r="CP88">
            <v>24.204528</v>
          </cell>
          <cell r="CQ88">
            <v>0</v>
          </cell>
          <cell r="CR88"/>
        </row>
        <row r="89">
          <cell r="A89" t="str">
            <v>1.1.4.104.33</v>
          </cell>
          <cell r="B89" t="str">
            <v>Строительство  ТП-16 2х1000 кВА Марьина гора</v>
          </cell>
          <cell r="C89" t="str">
            <v>F</v>
          </cell>
          <cell r="D89" t="str">
            <v>F_1.1.4.104.33</v>
          </cell>
          <cell r="E89" t="str">
            <v>С</v>
          </cell>
          <cell r="F89">
            <v>2021</v>
          </cell>
          <cell r="G89">
            <v>2021</v>
          </cell>
          <cell r="H89"/>
          <cell r="I89"/>
          <cell r="J89">
            <v>0</v>
          </cell>
          <cell r="K89"/>
          <cell r="L89"/>
          <cell r="M89">
            <v>10.505034</v>
          </cell>
          <cell r="N89"/>
          <cell r="O89"/>
          <cell r="P89"/>
          <cell r="Q89"/>
          <cell r="R89"/>
          <cell r="S89"/>
          <cell r="T89"/>
          <cell r="U89">
            <v>0</v>
          </cell>
          <cell r="V89">
            <v>10.505034</v>
          </cell>
          <cell r="W89"/>
          <cell r="X89">
            <v>0</v>
          </cell>
          <cell r="Y89">
            <v>10.505034</v>
          </cell>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v>0</v>
          </cell>
          <cell r="BE89"/>
          <cell r="BF89"/>
          <cell r="BG89"/>
          <cell r="BH89"/>
          <cell r="BI89">
            <v>0</v>
          </cell>
          <cell r="BJ89"/>
          <cell r="BK89"/>
          <cell r="BL89"/>
          <cell r="BM89"/>
          <cell r="BN89">
            <v>0</v>
          </cell>
          <cell r="BO89"/>
          <cell r="BP89"/>
          <cell r="BQ89"/>
          <cell r="BR89"/>
          <cell r="BS89">
            <v>10.505034</v>
          </cell>
          <cell r="BT89"/>
          <cell r="BU89"/>
          <cell r="BV89">
            <v>10.505034</v>
          </cell>
          <cell r="BW89"/>
          <cell r="BX89">
            <v>0</v>
          </cell>
          <cell r="BY89"/>
          <cell r="BZ89"/>
          <cell r="CA89"/>
          <cell r="CB89"/>
          <cell r="CC89">
            <v>0</v>
          </cell>
          <cell r="CD89"/>
          <cell r="CE89"/>
          <cell r="CF89"/>
          <cell r="CG89"/>
          <cell r="CH89">
            <v>0</v>
          </cell>
          <cell r="CI89">
            <v>0</v>
          </cell>
          <cell r="CJ89">
            <v>0</v>
          </cell>
          <cell r="CK89">
            <v>0</v>
          </cell>
          <cell r="CL89">
            <v>0</v>
          </cell>
          <cell r="CM89">
            <v>10.505034</v>
          </cell>
          <cell r="CN89">
            <v>0</v>
          </cell>
          <cell r="CO89">
            <v>0</v>
          </cell>
          <cell r="CP89">
            <v>10.505034</v>
          </cell>
          <cell r="CQ89">
            <v>0</v>
          </cell>
          <cell r="CR89"/>
        </row>
        <row r="90">
          <cell r="A90" t="str">
            <v>1.1.4.104.34</v>
          </cell>
          <cell r="B90" t="str">
            <v>Строительство  ТП-15 2х1600 кВА Марьина гора</v>
          </cell>
          <cell r="C90" t="str">
            <v>F</v>
          </cell>
          <cell r="D90" t="str">
            <v>F_1.1.4.104.34</v>
          </cell>
          <cell r="E90" t="str">
            <v>С</v>
          </cell>
          <cell r="F90">
            <v>2021</v>
          </cell>
          <cell r="G90">
            <v>2021</v>
          </cell>
          <cell r="H90"/>
          <cell r="I90"/>
          <cell r="J90">
            <v>0</v>
          </cell>
          <cell r="K90"/>
          <cell r="L90"/>
          <cell r="M90">
            <v>11.6383584</v>
          </cell>
          <cell r="N90"/>
          <cell r="O90"/>
          <cell r="P90"/>
          <cell r="Q90"/>
          <cell r="R90"/>
          <cell r="S90"/>
          <cell r="T90"/>
          <cell r="U90">
            <v>0</v>
          </cell>
          <cell r="V90">
            <v>11.6383584</v>
          </cell>
          <cell r="W90"/>
          <cell r="X90">
            <v>0</v>
          </cell>
          <cell r="Y90">
            <v>11.6383584</v>
          </cell>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v>0</v>
          </cell>
          <cell r="BE90"/>
          <cell r="BF90"/>
          <cell r="BG90"/>
          <cell r="BH90"/>
          <cell r="BI90">
            <v>0</v>
          </cell>
          <cell r="BJ90"/>
          <cell r="BK90"/>
          <cell r="BL90"/>
          <cell r="BM90"/>
          <cell r="BN90">
            <v>0</v>
          </cell>
          <cell r="BO90"/>
          <cell r="BP90"/>
          <cell r="BQ90"/>
          <cell r="BR90"/>
          <cell r="BS90">
            <v>11.6383584</v>
          </cell>
          <cell r="BT90"/>
          <cell r="BU90"/>
          <cell r="BV90">
            <v>11.6383584</v>
          </cell>
          <cell r="BW90"/>
          <cell r="BX90">
            <v>0</v>
          </cell>
          <cell r="BY90"/>
          <cell r="BZ90"/>
          <cell r="CA90"/>
          <cell r="CB90"/>
          <cell r="CC90">
            <v>0</v>
          </cell>
          <cell r="CD90"/>
          <cell r="CE90"/>
          <cell r="CF90"/>
          <cell r="CG90"/>
          <cell r="CH90">
            <v>0</v>
          </cell>
          <cell r="CI90">
            <v>0</v>
          </cell>
          <cell r="CJ90">
            <v>0</v>
          </cell>
          <cell r="CK90">
            <v>0</v>
          </cell>
          <cell r="CL90">
            <v>0</v>
          </cell>
          <cell r="CM90">
            <v>11.6383584</v>
          </cell>
          <cell r="CN90">
            <v>0</v>
          </cell>
          <cell r="CO90">
            <v>0</v>
          </cell>
          <cell r="CP90">
            <v>11.6383584</v>
          </cell>
          <cell r="CQ90">
            <v>0</v>
          </cell>
          <cell r="CR90"/>
        </row>
        <row r="91">
          <cell r="A91" t="str">
            <v>1.1.4.104.35</v>
          </cell>
          <cell r="B91" t="str">
            <v>Строительство  ТП-14 2х1600 кВА Марьина гора</v>
          </cell>
          <cell r="C91" t="str">
            <v>F</v>
          </cell>
          <cell r="D91" t="str">
            <v>F_1.1.4.104.35</v>
          </cell>
          <cell r="E91" t="str">
            <v>С</v>
          </cell>
          <cell r="F91">
            <v>2021</v>
          </cell>
          <cell r="G91">
            <v>2021</v>
          </cell>
          <cell r="H91"/>
          <cell r="I91"/>
          <cell r="J91">
            <v>0</v>
          </cell>
          <cell r="K91"/>
          <cell r="L91"/>
          <cell r="M91">
            <v>11.6383584</v>
          </cell>
          <cell r="N91"/>
          <cell r="O91"/>
          <cell r="P91"/>
          <cell r="Q91"/>
          <cell r="R91"/>
          <cell r="S91"/>
          <cell r="T91"/>
          <cell r="U91">
            <v>0</v>
          </cell>
          <cell r="V91">
            <v>11.6383584</v>
          </cell>
          <cell r="W91"/>
          <cell r="X91">
            <v>0</v>
          </cell>
          <cell r="Y91">
            <v>11.6383584</v>
          </cell>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v>0</v>
          </cell>
          <cell r="BE91"/>
          <cell r="BF91"/>
          <cell r="BG91"/>
          <cell r="BH91"/>
          <cell r="BI91">
            <v>0</v>
          </cell>
          <cell r="BJ91"/>
          <cell r="BK91"/>
          <cell r="BL91"/>
          <cell r="BM91"/>
          <cell r="BN91">
            <v>0</v>
          </cell>
          <cell r="BO91"/>
          <cell r="BP91"/>
          <cell r="BQ91"/>
          <cell r="BR91"/>
          <cell r="BS91">
            <v>11.6383584</v>
          </cell>
          <cell r="BT91"/>
          <cell r="BU91"/>
          <cell r="BV91">
            <v>11.6383584</v>
          </cell>
          <cell r="BW91"/>
          <cell r="BX91">
            <v>0</v>
          </cell>
          <cell r="BY91"/>
          <cell r="BZ91"/>
          <cell r="CA91"/>
          <cell r="CB91"/>
          <cell r="CC91">
            <v>0</v>
          </cell>
          <cell r="CD91"/>
          <cell r="CE91"/>
          <cell r="CF91"/>
          <cell r="CG91"/>
          <cell r="CH91">
            <v>0</v>
          </cell>
          <cell r="CI91">
            <v>0</v>
          </cell>
          <cell r="CJ91">
            <v>0</v>
          </cell>
          <cell r="CK91">
            <v>0</v>
          </cell>
          <cell r="CL91">
            <v>0</v>
          </cell>
          <cell r="CM91">
            <v>11.6383584</v>
          </cell>
          <cell r="CN91">
            <v>0</v>
          </cell>
          <cell r="CO91">
            <v>0</v>
          </cell>
          <cell r="CP91">
            <v>11.6383584</v>
          </cell>
          <cell r="CQ91">
            <v>0</v>
          </cell>
          <cell r="CR91"/>
        </row>
        <row r="92">
          <cell r="A92" t="str">
            <v>1.1.4.104.36</v>
          </cell>
          <cell r="B92" t="str">
            <v>Строительство ТП-2х1000 кВА мкр. 41</v>
          </cell>
          <cell r="C92" t="str">
            <v>F</v>
          </cell>
          <cell r="D92" t="str">
            <v>F_1.1.4.104.36</v>
          </cell>
          <cell r="E92" t="str">
            <v>С</v>
          </cell>
          <cell r="F92">
            <v>2021</v>
          </cell>
          <cell r="G92">
            <v>2021</v>
          </cell>
          <cell r="H92"/>
          <cell r="I92"/>
          <cell r="J92">
            <v>0</v>
          </cell>
          <cell r="K92"/>
          <cell r="L92"/>
          <cell r="M92">
            <v>10.1968464</v>
          </cell>
          <cell r="N92"/>
          <cell r="O92"/>
          <cell r="P92"/>
          <cell r="Q92"/>
          <cell r="R92"/>
          <cell r="S92"/>
          <cell r="T92"/>
          <cell r="U92">
            <v>0</v>
          </cell>
          <cell r="V92">
            <v>10.1968464</v>
          </cell>
          <cell r="W92"/>
          <cell r="X92">
            <v>0</v>
          </cell>
          <cell r="Y92">
            <v>10.1968464</v>
          </cell>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v>0</v>
          </cell>
          <cell r="BE92"/>
          <cell r="BF92"/>
          <cell r="BG92"/>
          <cell r="BH92"/>
          <cell r="BI92">
            <v>0</v>
          </cell>
          <cell r="BJ92"/>
          <cell r="BK92"/>
          <cell r="BL92"/>
          <cell r="BM92"/>
          <cell r="BN92">
            <v>0</v>
          </cell>
          <cell r="BO92"/>
          <cell r="BP92"/>
          <cell r="BQ92"/>
          <cell r="BR92"/>
          <cell r="BS92">
            <v>10.1968464</v>
          </cell>
          <cell r="BT92"/>
          <cell r="BU92"/>
          <cell r="BV92">
            <v>10.1968464</v>
          </cell>
          <cell r="BW92"/>
          <cell r="BX92">
            <v>0</v>
          </cell>
          <cell r="BY92"/>
          <cell r="BZ92"/>
          <cell r="CA92"/>
          <cell r="CB92"/>
          <cell r="CC92">
            <v>0</v>
          </cell>
          <cell r="CD92"/>
          <cell r="CE92"/>
          <cell r="CF92"/>
          <cell r="CG92"/>
          <cell r="CH92">
            <v>0</v>
          </cell>
          <cell r="CI92">
            <v>0</v>
          </cell>
          <cell r="CJ92">
            <v>0</v>
          </cell>
          <cell r="CK92">
            <v>0</v>
          </cell>
          <cell r="CL92">
            <v>0</v>
          </cell>
          <cell r="CM92">
            <v>10.1968464</v>
          </cell>
          <cell r="CN92">
            <v>0</v>
          </cell>
          <cell r="CO92">
            <v>0</v>
          </cell>
          <cell r="CP92">
            <v>10.1968464</v>
          </cell>
          <cell r="CQ92">
            <v>0</v>
          </cell>
          <cell r="CR92"/>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I93"/>
          <cell r="J93"/>
          <cell r="K93"/>
          <cell r="L93"/>
          <cell r="M93">
            <v>13.392868999999999</v>
          </cell>
          <cell r="N93"/>
          <cell r="O93"/>
          <cell r="P93"/>
          <cell r="Q93"/>
          <cell r="R93"/>
          <cell r="S93"/>
          <cell r="T93"/>
          <cell r="U93"/>
          <cell r="V93">
            <v>13.392868999999999</v>
          </cell>
          <cell r="W93"/>
          <cell r="X93"/>
          <cell r="Y93">
            <v>13.392868999999999</v>
          </cell>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v>0</v>
          </cell>
          <cell r="BO93"/>
          <cell r="BP93"/>
          <cell r="BQ93"/>
          <cell r="BR93"/>
          <cell r="BS93">
            <v>0</v>
          </cell>
          <cell r="BT93"/>
          <cell r="BU93"/>
          <cell r="BV93"/>
          <cell r="BW93"/>
          <cell r="BX93">
            <v>0</v>
          </cell>
          <cell r="BY93"/>
          <cell r="BZ93"/>
          <cell r="CA93"/>
          <cell r="CB93"/>
          <cell r="CC93">
            <v>13.392868999999999</v>
          </cell>
          <cell r="CD93"/>
          <cell r="CE93"/>
          <cell r="CF93">
            <v>13.392868999999999</v>
          </cell>
          <cell r="CG93"/>
          <cell r="CH93">
            <v>0</v>
          </cell>
          <cell r="CI93">
            <v>0</v>
          </cell>
          <cell r="CJ93">
            <v>0</v>
          </cell>
          <cell r="CK93">
            <v>0</v>
          </cell>
          <cell r="CL93">
            <v>0</v>
          </cell>
          <cell r="CM93">
            <v>13.392868999999999</v>
          </cell>
          <cell r="CN93">
            <v>0</v>
          </cell>
          <cell r="CO93">
            <v>0</v>
          </cell>
          <cell r="CP93">
            <v>13.392868999999999</v>
          </cell>
          <cell r="CQ93">
            <v>0</v>
          </cell>
          <cell r="CR93"/>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H94"/>
          <cell r="I94"/>
          <cell r="J94">
            <v>0</v>
          </cell>
          <cell r="K94"/>
          <cell r="L94"/>
          <cell r="M94">
            <v>12.235332</v>
          </cell>
          <cell r="N94"/>
          <cell r="O94"/>
          <cell r="P94"/>
          <cell r="Q94"/>
          <cell r="R94"/>
          <cell r="S94"/>
          <cell r="T94"/>
          <cell r="U94">
            <v>0</v>
          </cell>
          <cell r="V94">
            <v>12.235332</v>
          </cell>
          <cell r="W94"/>
          <cell r="X94">
            <v>0</v>
          </cell>
          <cell r="Y94">
            <v>12.235332</v>
          </cell>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v>0</v>
          </cell>
          <cell r="BE94"/>
          <cell r="BF94"/>
          <cell r="BG94"/>
          <cell r="BH94"/>
          <cell r="BI94">
            <v>0</v>
          </cell>
          <cell r="BJ94"/>
          <cell r="BK94"/>
          <cell r="BL94"/>
          <cell r="BM94"/>
          <cell r="BN94">
            <v>0</v>
          </cell>
          <cell r="BO94"/>
          <cell r="BP94"/>
          <cell r="BQ94"/>
          <cell r="BR94"/>
          <cell r="BS94">
            <v>0</v>
          </cell>
          <cell r="BT94"/>
          <cell r="BU94"/>
          <cell r="BV94"/>
          <cell r="BW94"/>
          <cell r="BX94">
            <v>0</v>
          </cell>
          <cell r="BY94"/>
          <cell r="BZ94"/>
          <cell r="CA94"/>
          <cell r="CB94"/>
          <cell r="CC94">
            <v>12.235332</v>
          </cell>
          <cell r="CD94"/>
          <cell r="CE94"/>
          <cell r="CF94">
            <v>12.235332</v>
          </cell>
          <cell r="CG94"/>
          <cell r="CH94">
            <v>0</v>
          </cell>
          <cell r="CI94">
            <v>0</v>
          </cell>
          <cell r="CJ94">
            <v>0</v>
          </cell>
          <cell r="CK94">
            <v>0</v>
          </cell>
          <cell r="CL94">
            <v>0</v>
          </cell>
          <cell r="CM94">
            <v>12.235332</v>
          </cell>
          <cell r="CN94">
            <v>0</v>
          </cell>
          <cell r="CO94">
            <v>0</v>
          </cell>
          <cell r="CP94">
            <v>12.235332</v>
          </cell>
          <cell r="CQ94">
            <v>0</v>
          </cell>
          <cell r="CR94"/>
        </row>
        <row r="95">
          <cell r="A95" t="str">
            <v>1.1.4.107</v>
          </cell>
          <cell r="B95" t="str">
            <v>Строительство КЛ-10кВ от ТП-430 до ТП-2х1000кВА мкр.22</v>
          </cell>
          <cell r="C95" t="str">
            <v>С</v>
          </cell>
          <cell r="D95" t="str">
            <v>С_1.1.4.107</v>
          </cell>
          <cell r="E95" t="str">
            <v>П</v>
          </cell>
          <cell r="F95">
            <v>2020</v>
          </cell>
          <cell r="G95">
            <v>2020</v>
          </cell>
          <cell r="H95"/>
          <cell r="I95"/>
          <cell r="J95">
            <v>2.6311440000000004</v>
          </cell>
          <cell r="K95"/>
          <cell r="L95"/>
          <cell r="M95">
            <v>4.3200696000000001</v>
          </cell>
          <cell r="N95"/>
          <cell r="O95"/>
          <cell r="P95"/>
          <cell r="Q95"/>
          <cell r="R95"/>
          <cell r="S95"/>
          <cell r="T95"/>
          <cell r="U95">
            <v>2.6311440000000004</v>
          </cell>
          <cell r="V95">
            <v>4.3200696000000001</v>
          </cell>
          <cell r="W95"/>
          <cell r="X95">
            <v>2.6311440000000004</v>
          </cell>
          <cell r="Y95">
            <v>4.3200696000000001</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cell r="AX95"/>
          <cell r="AY95">
            <v>0</v>
          </cell>
          <cell r="AZ95"/>
          <cell r="BA95"/>
          <cell r="BB95"/>
          <cell r="BC95"/>
          <cell r="BD95">
            <v>0</v>
          </cell>
          <cell r="BE95"/>
          <cell r="BF95"/>
          <cell r="BG95">
            <v>0</v>
          </cell>
          <cell r="BH95"/>
          <cell r="BI95">
            <v>4.3200696000000001</v>
          </cell>
          <cell r="BJ95"/>
          <cell r="BK95"/>
          <cell r="BL95">
            <v>4.3200696000000001</v>
          </cell>
          <cell r="BM95"/>
          <cell r="BN95">
            <v>0</v>
          </cell>
          <cell r="BO95"/>
          <cell r="BP95"/>
          <cell r="BQ95">
            <v>0</v>
          </cell>
          <cell r="BR95"/>
          <cell r="BS95">
            <v>0</v>
          </cell>
          <cell r="BT95"/>
          <cell r="BU95"/>
          <cell r="BV95">
            <v>0</v>
          </cell>
          <cell r="BW95"/>
          <cell r="BX95">
            <v>2.6311440000000004</v>
          </cell>
          <cell r="BY95"/>
          <cell r="BZ95"/>
          <cell r="CA95">
            <v>2.6311440000000004</v>
          </cell>
          <cell r="CB95"/>
          <cell r="CC95">
            <v>0</v>
          </cell>
          <cell r="CD95"/>
          <cell r="CE95"/>
          <cell r="CF95"/>
          <cell r="CG95"/>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H96"/>
          <cell r="I96"/>
          <cell r="J96">
            <v>2.8076760000000003</v>
          </cell>
          <cell r="K96"/>
          <cell r="L96"/>
          <cell r="M96">
            <v>1.6683276</v>
          </cell>
          <cell r="N96"/>
          <cell r="O96"/>
          <cell r="P96"/>
          <cell r="Q96"/>
          <cell r="R96"/>
          <cell r="S96"/>
          <cell r="T96"/>
          <cell r="U96">
            <v>2.8076760000000003</v>
          </cell>
          <cell r="V96">
            <v>1.6683276</v>
          </cell>
          <cell r="W96"/>
          <cell r="X96">
            <v>2.8076760000000003</v>
          </cell>
          <cell r="Y96">
            <v>1.6683276</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cell r="AX96"/>
          <cell r="AY96">
            <v>0</v>
          </cell>
          <cell r="AZ96"/>
          <cell r="BA96"/>
          <cell r="BB96"/>
          <cell r="BC96"/>
          <cell r="BD96">
            <v>0</v>
          </cell>
          <cell r="BE96"/>
          <cell r="BF96"/>
          <cell r="BG96">
            <v>0</v>
          </cell>
          <cell r="BH96"/>
          <cell r="BI96">
            <v>1.6683276</v>
          </cell>
          <cell r="BJ96"/>
          <cell r="BK96"/>
          <cell r="BL96">
            <v>1.6683276</v>
          </cell>
          <cell r="BM96"/>
          <cell r="BN96">
            <v>0</v>
          </cell>
          <cell r="BO96"/>
          <cell r="BP96"/>
          <cell r="BQ96">
            <v>0</v>
          </cell>
          <cell r="BR96"/>
          <cell r="BS96">
            <v>0</v>
          </cell>
          <cell r="BT96"/>
          <cell r="BU96"/>
          <cell r="BV96">
            <v>0</v>
          </cell>
          <cell r="BW96"/>
          <cell r="BX96">
            <v>2.8076760000000003</v>
          </cell>
          <cell r="BY96"/>
          <cell r="BZ96"/>
          <cell r="CA96">
            <v>2.8076760000000003</v>
          </cell>
          <cell r="CB96"/>
          <cell r="CC96">
            <v>0</v>
          </cell>
          <cell r="CD96"/>
          <cell r="CE96"/>
          <cell r="CF96"/>
          <cell r="CG96"/>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H97"/>
          <cell r="I97"/>
          <cell r="J97">
            <v>0</v>
          </cell>
          <cell r="K97"/>
          <cell r="L97"/>
          <cell r="M97">
            <v>20</v>
          </cell>
          <cell r="N97"/>
          <cell r="O97"/>
          <cell r="P97"/>
          <cell r="Q97"/>
          <cell r="R97"/>
          <cell r="S97"/>
          <cell r="T97"/>
          <cell r="U97">
            <v>0</v>
          </cell>
          <cell r="V97">
            <v>20</v>
          </cell>
          <cell r="W97"/>
          <cell r="X97">
            <v>0</v>
          </cell>
          <cell r="Y97">
            <v>20</v>
          </cell>
          <cell r="Z97"/>
          <cell r="AA97"/>
          <cell r="AB97"/>
          <cell r="AC97"/>
          <cell r="AD97"/>
          <cell r="AE97"/>
          <cell r="AF97"/>
          <cell r="AG97"/>
          <cell r="AH97"/>
          <cell r="AI97"/>
          <cell r="AJ97">
            <v>0</v>
          </cell>
          <cell r="AK97"/>
          <cell r="AL97"/>
          <cell r="AM97"/>
          <cell r="AN97"/>
          <cell r="AO97">
            <v>0</v>
          </cell>
          <cell r="AP97"/>
          <cell r="AQ97"/>
          <cell r="AR97"/>
          <cell r="AS97"/>
          <cell r="AT97">
            <v>0</v>
          </cell>
          <cell r="AU97"/>
          <cell r="AV97"/>
          <cell r="AW97"/>
          <cell r="AX97"/>
          <cell r="AY97">
            <v>0</v>
          </cell>
          <cell r="AZ97"/>
          <cell r="BA97"/>
          <cell r="BB97"/>
          <cell r="BC97"/>
          <cell r="BD97">
            <v>0</v>
          </cell>
          <cell r="BE97"/>
          <cell r="BF97"/>
          <cell r="BG97">
            <v>0</v>
          </cell>
          <cell r="BH97"/>
          <cell r="BI97">
            <v>0</v>
          </cell>
          <cell r="BJ97"/>
          <cell r="BK97"/>
          <cell r="BL97"/>
          <cell r="BM97"/>
          <cell r="BN97">
            <v>0</v>
          </cell>
          <cell r="BO97"/>
          <cell r="BP97"/>
          <cell r="BQ97">
            <v>0</v>
          </cell>
          <cell r="BR97"/>
          <cell r="BS97">
            <v>20</v>
          </cell>
          <cell r="BT97"/>
          <cell r="BU97"/>
          <cell r="BV97">
            <v>20</v>
          </cell>
          <cell r="BW97"/>
          <cell r="BX97">
            <v>0</v>
          </cell>
          <cell r="BY97"/>
          <cell r="BZ97"/>
          <cell r="CA97">
            <v>0</v>
          </cell>
          <cell r="CB97"/>
          <cell r="CC97">
            <v>0</v>
          </cell>
          <cell r="CD97"/>
          <cell r="CE97"/>
          <cell r="CF97">
            <v>0</v>
          </cell>
          <cell r="CG97"/>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H98"/>
          <cell r="I98"/>
          <cell r="J98">
            <v>4.6395683999999999</v>
          </cell>
          <cell r="K98"/>
          <cell r="L98"/>
          <cell r="M98">
            <v>4.7784452999999996</v>
          </cell>
          <cell r="N98"/>
          <cell r="O98"/>
          <cell r="P98"/>
          <cell r="Q98"/>
          <cell r="R98"/>
          <cell r="S98"/>
          <cell r="T98"/>
          <cell r="U98">
            <v>4.6395683999999999</v>
          </cell>
          <cell r="V98">
            <v>4.7784452999999996</v>
          </cell>
          <cell r="W98"/>
          <cell r="X98">
            <v>4.6395683999999999</v>
          </cell>
          <cell r="Y98">
            <v>4.6395683999999999</v>
          </cell>
          <cell r="Z98"/>
          <cell r="AA98"/>
          <cell r="AB98"/>
          <cell r="AC98"/>
          <cell r="AD98"/>
          <cell r="AE98"/>
          <cell r="AF98"/>
          <cell r="AG98"/>
          <cell r="AH98"/>
          <cell r="AI98"/>
          <cell r="AJ98">
            <v>0</v>
          </cell>
          <cell r="AK98"/>
          <cell r="AL98"/>
          <cell r="AM98"/>
          <cell r="AN98"/>
          <cell r="AO98">
            <v>0</v>
          </cell>
          <cell r="AP98"/>
          <cell r="AQ98"/>
          <cell r="AR98"/>
          <cell r="AS98"/>
          <cell r="AT98">
            <v>4.6395683999999999</v>
          </cell>
          <cell r="AU98"/>
          <cell r="AV98"/>
          <cell r="AW98">
            <v>4.6395683999999999</v>
          </cell>
          <cell r="AX98"/>
          <cell r="AY98">
            <v>0.13887690000000008</v>
          </cell>
          <cell r="AZ98"/>
          <cell r="BA98"/>
          <cell r="BB98">
            <v>0.13887690000000008</v>
          </cell>
          <cell r="BC98"/>
          <cell r="BD98">
            <v>0</v>
          </cell>
          <cell r="BE98"/>
          <cell r="BF98"/>
          <cell r="BG98">
            <v>0</v>
          </cell>
          <cell r="BH98"/>
          <cell r="BI98">
            <v>4.639568399999999</v>
          </cell>
          <cell r="BJ98"/>
          <cell r="BK98"/>
          <cell r="BL98">
            <v>4.639568399999999</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H99"/>
          <cell r="I99"/>
          <cell r="J99">
            <v>0</v>
          </cell>
          <cell r="K99"/>
          <cell r="L99"/>
          <cell r="M99">
            <v>12</v>
          </cell>
          <cell r="N99"/>
          <cell r="O99"/>
          <cell r="P99"/>
          <cell r="Q99"/>
          <cell r="R99"/>
          <cell r="S99"/>
          <cell r="T99"/>
          <cell r="U99">
            <v>0</v>
          </cell>
          <cell r="V99">
            <v>12</v>
          </cell>
          <cell r="W99"/>
          <cell r="X99">
            <v>0</v>
          </cell>
          <cell r="Y99">
            <v>12</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cell r="AX99"/>
          <cell r="AY99">
            <v>0</v>
          </cell>
          <cell r="AZ99"/>
          <cell r="BA99"/>
          <cell r="BB99"/>
          <cell r="BC99"/>
          <cell r="BD99">
            <v>0</v>
          </cell>
          <cell r="BE99"/>
          <cell r="BF99"/>
          <cell r="BG99">
            <v>0</v>
          </cell>
          <cell r="BH99"/>
          <cell r="BI99">
            <v>0</v>
          </cell>
          <cell r="BJ99"/>
          <cell r="BK99"/>
          <cell r="BL99"/>
          <cell r="BM99"/>
          <cell r="BN99">
            <v>0</v>
          </cell>
          <cell r="BO99"/>
          <cell r="BP99"/>
          <cell r="BQ99">
            <v>0</v>
          </cell>
          <cell r="BR99"/>
          <cell r="BS99">
            <v>0</v>
          </cell>
          <cell r="BT99"/>
          <cell r="BU99"/>
          <cell r="BV99">
            <v>0</v>
          </cell>
          <cell r="BW99"/>
          <cell r="BX99">
            <v>0</v>
          </cell>
          <cell r="BY99"/>
          <cell r="BZ99"/>
          <cell r="CA99">
            <v>0</v>
          </cell>
          <cell r="CB99"/>
          <cell r="CC99">
            <v>12</v>
          </cell>
          <cell r="CD99"/>
          <cell r="CE99"/>
          <cell r="CF99">
            <v>12</v>
          </cell>
          <cell r="CG99"/>
          <cell r="CH99">
            <v>0</v>
          </cell>
          <cell r="CI99">
            <v>0</v>
          </cell>
          <cell r="CJ99">
            <v>0</v>
          </cell>
          <cell r="CK99">
            <v>0</v>
          </cell>
          <cell r="CL99">
            <v>0</v>
          </cell>
          <cell r="CM99">
            <v>12</v>
          </cell>
          <cell r="CN99">
            <v>0</v>
          </cell>
          <cell r="CO99">
            <v>0</v>
          </cell>
          <cell r="CP99">
            <v>12</v>
          </cell>
          <cell r="CQ99">
            <v>0</v>
          </cell>
          <cell r="CR99"/>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H100"/>
          <cell r="I100"/>
          <cell r="J100">
            <v>0</v>
          </cell>
          <cell r="K100"/>
          <cell r="L100"/>
          <cell r="M100">
            <v>5</v>
          </cell>
          <cell r="N100"/>
          <cell r="O100"/>
          <cell r="P100"/>
          <cell r="Q100"/>
          <cell r="R100"/>
          <cell r="S100"/>
          <cell r="T100"/>
          <cell r="U100">
            <v>0</v>
          </cell>
          <cell r="V100">
            <v>5</v>
          </cell>
          <cell r="W100"/>
          <cell r="X100">
            <v>0</v>
          </cell>
          <cell r="Y100">
            <v>5</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cell r="AX100"/>
          <cell r="AY100">
            <v>0</v>
          </cell>
          <cell r="AZ100"/>
          <cell r="BA100"/>
          <cell r="BB100"/>
          <cell r="BC100"/>
          <cell r="BD100">
            <v>0</v>
          </cell>
          <cell r="BE100"/>
          <cell r="BF100"/>
          <cell r="BG100">
            <v>0</v>
          </cell>
          <cell r="BH100"/>
          <cell r="BI100">
            <v>0</v>
          </cell>
          <cell r="BJ100"/>
          <cell r="BK100"/>
          <cell r="BL100"/>
          <cell r="BM100"/>
          <cell r="BN100">
            <v>0</v>
          </cell>
          <cell r="BO100"/>
          <cell r="BP100"/>
          <cell r="BQ100">
            <v>0</v>
          </cell>
          <cell r="BR100"/>
          <cell r="BS100">
            <v>0</v>
          </cell>
          <cell r="BT100"/>
          <cell r="BU100"/>
          <cell r="BV100">
            <v>0</v>
          </cell>
          <cell r="BW100"/>
          <cell r="BX100">
            <v>0</v>
          </cell>
          <cell r="BY100"/>
          <cell r="BZ100"/>
          <cell r="CA100">
            <v>0</v>
          </cell>
          <cell r="CB100"/>
          <cell r="CC100">
            <v>5</v>
          </cell>
          <cell r="CD100"/>
          <cell r="CE100"/>
          <cell r="CF100">
            <v>5</v>
          </cell>
          <cell r="CG100"/>
          <cell r="CH100">
            <v>0</v>
          </cell>
          <cell r="CI100">
            <v>0</v>
          </cell>
          <cell r="CJ100">
            <v>0</v>
          </cell>
          <cell r="CK100">
            <v>0</v>
          </cell>
          <cell r="CL100">
            <v>0</v>
          </cell>
          <cell r="CM100">
            <v>5</v>
          </cell>
          <cell r="CN100">
            <v>0</v>
          </cell>
          <cell r="CO100">
            <v>0</v>
          </cell>
          <cell r="CP100">
            <v>5</v>
          </cell>
          <cell r="CQ100">
            <v>0</v>
          </cell>
          <cell r="CR100"/>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H101"/>
          <cell r="I101"/>
          <cell r="J101">
            <v>0</v>
          </cell>
          <cell r="K101"/>
          <cell r="L101"/>
          <cell r="M101">
            <v>5</v>
          </cell>
          <cell r="N101"/>
          <cell r="O101"/>
          <cell r="P101"/>
          <cell r="Q101"/>
          <cell r="R101"/>
          <cell r="S101"/>
          <cell r="T101"/>
          <cell r="U101">
            <v>0</v>
          </cell>
          <cell r="V101">
            <v>5</v>
          </cell>
          <cell r="W101"/>
          <cell r="X101">
            <v>0</v>
          </cell>
          <cell r="Y101">
            <v>5</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cell r="AX101"/>
          <cell r="AY101">
            <v>0</v>
          </cell>
          <cell r="AZ101"/>
          <cell r="BA101"/>
          <cell r="BB101"/>
          <cell r="BC101"/>
          <cell r="BD101">
            <v>0</v>
          </cell>
          <cell r="BE101"/>
          <cell r="BF101"/>
          <cell r="BG101">
            <v>0</v>
          </cell>
          <cell r="BH101"/>
          <cell r="BI101">
            <v>0</v>
          </cell>
          <cell r="BJ101"/>
          <cell r="BK101"/>
          <cell r="BL101"/>
          <cell r="BM101"/>
          <cell r="BN101">
            <v>0</v>
          </cell>
          <cell r="BO101"/>
          <cell r="BP101"/>
          <cell r="BQ101">
            <v>0</v>
          </cell>
          <cell r="BR101"/>
          <cell r="BS101">
            <v>0</v>
          </cell>
          <cell r="BT101"/>
          <cell r="BU101"/>
          <cell r="BV101">
            <v>0</v>
          </cell>
          <cell r="BW101"/>
          <cell r="BX101">
            <v>0</v>
          </cell>
          <cell r="BY101"/>
          <cell r="BZ101"/>
          <cell r="CA101">
            <v>0</v>
          </cell>
          <cell r="CB101"/>
          <cell r="CC101">
            <v>5</v>
          </cell>
          <cell r="CD101"/>
          <cell r="CE101"/>
          <cell r="CF101">
            <v>5</v>
          </cell>
          <cell r="CG101"/>
          <cell r="CH101">
            <v>0</v>
          </cell>
          <cell r="CI101">
            <v>0</v>
          </cell>
          <cell r="CJ101">
            <v>0</v>
          </cell>
          <cell r="CK101">
            <v>0</v>
          </cell>
          <cell r="CL101">
            <v>0</v>
          </cell>
          <cell r="CM101">
            <v>5</v>
          </cell>
          <cell r="CN101">
            <v>0</v>
          </cell>
          <cell r="CO101">
            <v>0</v>
          </cell>
          <cell r="CP101">
            <v>5</v>
          </cell>
          <cell r="CQ101">
            <v>0</v>
          </cell>
          <cell r="CR101"/>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H102"/>
          <cell r="I102"/>
          <cell r="J102">
            <v>4.3907436000000004</v>
          </cell>
          <cell r="K102"/>
          <cell r="L102"/>
          <cell r="M102">
            <v>4.3907435999999995</v>
          </cell>
          <cell r="N102"/>
          <cell r="O102"/>
          <cell r="P102"/>
          <cell r="Q102"/>
          <cell r="R102"/>
          <cell r="S102"/>
          <cell r="T102"/>
          <cell r="U102">
            <v>4.3907436000000004</v>
          </cell>
          <cell r="V102">
            <v>4.3907435999999995</v>
          </cell>
          <cell r="W102"/>
          <cell r="X102">
            <v>4.3907436000000004</v>
          </cell>
          <cell r="Y102">
            <v>4.3907435999999995</v>
          </cell>
          <cell r="Z102"/>
          <cell r="AA102"/>
          <cell r="AB102"/>
          <cell r="AC102"/>
          <cell r="AD102"/>
          <cell r="AE102"/>
          <cell r="AF102"/>
          <cell r="AG102"/>
          <cell r="AH102"/>
          <cell r="AI102"/>
          <cell r="AJ102">
            <v>0</v>
          </cell>
          <cell r="AK102"/>
          <cell r="AL102"/>
          <cell r="AM102"/>
          <cell r="AN102"/>
          <cell r="AO102">
            <v>0</v>
          </cell>
          <cell r="AP102"/>
          <cell r="AQ102"/>
          <cell r="AR102"/>
          <cell r="AS102"/>
          <cell r="AT102">
            <v>4.3907436000000004</v>
          </cell>
          <cell r="AU102"/>
          <cell r="AV102"/>
          <cell r="AW102">
            <v>4.3907436000000004</v>
          </cell>
          <cell r="AX102"/>
          <cell r="AY102">
            <v>0</v>
          </cell>
          <cell r="AZ102"/>
          <cell r="BA102"/>
          <cell r="BB102"/>
          <cell r="BC102"/>
          <cell r="BD102">
            <v>0</v>
          </cell>
          <cell r="BE102"/>
          <cell r="BF102"/>
          <cell r="BG102">
            <v>0</v>
          </cell>
          <cell r="BH102"/>
          <cell r="BI102">
            <v>4.3907435999999995</v>
          </cell>
          <cell r="BJ102"/>
          <cell r="BK102"/>
          <cell r="BL102">
            <v>4.3907435999999995</v>
          </cell>
          <cell r="BM102"/>
          <cell r="BN102">
            <v>0</v>
          </cell>
          <cell r="BO102"/>
          <cell r="BP102"/>
          <cell r="BQ102">
            <v>0</v>
          </cell>
          <cell r="BR102"/>
          <cell r="BS102">
            <v>0</v>
          </cell>
          <cell r="BT102"/>
          <cell r="BU102"/>
          <cell r="BV102">
            <v>0</v>
          </cell>
          <cell r="BW102"/>
          <cell r="BX102">
            <v>0</v>
          </cell>
          <cell r="BY102"/>
          <cell r="BZ102"/>
          <cell r="CA102">
            <v>0</v>
          </cell>
          <cell r="CB102"/>
          <cell r="CC102">
            <v>0</v>
          </cell>
          <cell r="CD102"/>
          <cell r="CE102"/>
          <cell r="CF102">
            <v>0</v>
          </cell>
          <cell r="CG102"/>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H103"/>
          <cell r="I103"/>
          <cell r="J103">
            <v>4.0817291999999998</v>
          </cell>
          <cell r="K103"/>
          <cell r="L103"/>
          <cell r="M103">
            <v>4.0817291999999998</v>
          </cell>
          <cell r="N103"/>
          <cell r="O103"/>
          <cell r="P103"/>
          <cell r="Q103"/>
          <cell r="R103"/>
          <cell r="S103"/>
          <cell r="T103"/>
          <cell r="U103">
            <v>4.0817291999999998</v>
          </cell>
          <cell r="V103">
            <v>4.0817291999999998</v>
          </cell>
          <cell r="W103"/>
          <cell r="X103">
            <v>4.0817291999999998</v>
          </cell>
          <cell r="Y103">
            <v>4.0817291999999998</v>
          </cell>
          <cell r="Z103"/>
          <cell r="AA103"/>
          <cell r="AB103"/>
          <cell r="AC103"/>
          <cell r="AD103"/>
          <cell r="AE103"/>
          <cell r="AF103"/>
          <cell r="AG103"/>
          <cell r="AH103"/>
          <cell r="AI103"/>
          <cell r="AJ103">
            <v>0</v>
          </cell>
          <cell r="AK103"/>
          <cell r="AL103"/>
          <cell r="AM103">
            <v>0</v>
          </cell>
          <cell r="AN103"/>
          <cell r="AO103">
            <v>0</v>
          </cell>
          <cell r="AP103"/>
          <cell r="AQ103"/>
          <cell r="AR103">
            <v>0</v>
          </cell>
          <cell r="AS103"/>
          <cell r="AT103">
            <v>4.0817291999999998</v>
          </cell>
          <cell r="AU103"/>
          <cell r="AV103"/>
          <cell r="AW103">
            <v>4.0817291999999998</v>
          </cell>
          <cell r="AX103"/>
          <cell r="AY103">
            <v>0</v>
          </cell>
          <cell r="AZ103"/>
          <cell r="BA103"/>
          <cell r="BB103"/>
          <cell r="BC103"/>
          <cell r="BD103">
            <v>0</v>
          </cell>
          <cell r="BE103"/>
          <cell r="BF103"/>
          <cell r="BG103">
            <v>0</v>
          </cell>
          <cell r="BH103"/>
          <cell r="BI103">
            <v>4.0817291999999998</v>
          </cell>
          <cell r="BJ103"/>
          <cell r="BK103"/>
          <cell r="BL103">
            <v>4.0817291999999998</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4.0817291999999998</v>
          </cell>
          <cell r="CI103">
            <v>0</v>
          </cell>
          <cell r="CJ103">
            <v>0</v>
          </cell>
          <cell r="CK103">
            <v>4.0817291999999998</v>
          </cell>
          <cell r="CL103">
            <v>0</v>
          </cell>
          <cell r="CM103">
            <v>4.0817291999999998</v>
          </cell>
          <cell r="CN103">
            <v>0</v>
          </cell>
          <cell r="CO103">
            <v>0</v>
          </cell>
          <cell r="CP103">
            <v>4.0817291999999998</v>
          </cell>
          <cell r="CQ103">
            <v>0</v>
          </cell>
          <cell r="CR103"/>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H104"/>
          <cell r="I104"/>
          <cell r="J104">
            <v>0.26341680000000001</v>
          </cell>
          <cell r="K104"/>
          <cell r="L104"/>
          <cell r="M104">
            <v>0.26341680000000006</v>
          </cell>
          <cell r="N104"/>
          <cell r="O104"/>
          <cell r="P104"/>
          <cell r="Q104"/>
          <cell r="R104"/>
          <cell r="S104"/>
          <cell r="T104"/>
          <cell r="U104">
            <v>0.26341680000000001</v>
          </cell>
          <cell r="V104">
            <v>0.26341680000000006</v>
          </cell>
          <cell r="W104"/>
          <cell r="X104">
            <v>0.26341680000000001</v>
          </cell>
          <cell r="Y104">
            <v>0.26341680000000006</v>
          </cell>
          <cell r="Z104"/>
          <cell r="AA104"/>
          <cell r="AB104"/>
          <cell r="AC104"/>
          <cell r="AD104"/>
          <cell r="AE104"/>
          <cell r="AF104"/>
          <cell r="AG104"/>
          <cell r="AH104"/>
          <cell r="AI104"/>
          <cell r="AJ104">
            <v>0</v>
          </cell>
          <cell r="AK104"/>
          <cell r="AL104"/>
          <cell r="AM104">
            <v>0</v>
          </cell>
          <cell r="AN104"/>
          <cell r="AO104">
            <v>0</v>
          </cell>
          <cell r="AP104"/>
          <cell r="AQ104"/>
          <cell r="AR104">
            <v>0</v>
          </cell>
          <cell r="AS104"/>
          <cell r="AT104">
            <v>0.26341680000000001</v>
          </cell>
          <cell r="AU104"/>
          <cell r="AV104"/>
          <cell r="AW104">
            <v>0.26341680000000001</v>
          </cell>
          <cell r="AX104"/>
          <cell r="AY104">
            <v>0</v>
          </cell>
          <cell r="AZ104"/>
          <cell r="BA104"/>
          <cell r="BB104"/>
          <cell r="BC104"/>
          <cell r="BD104">
            <v>0</v>
          </cell>
          <cell r="BE104"/>
          <cell r="BF104"/>
          <cell r="BG104">
            <v>0</v>
          </cell>
          <cell r="BH104"/>
          <cell r="BI104">
            <v>0.26341680000000006</v>
          </cell>
          <cell r="BJ104"/>
          <cell r="BK104"/>
          <cell r="BL104">
            <v>0.26341680000000006</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0.26341680000000001</v>
          </cell>
          <cell r="CI104">
            <v>0</v>
          </cell>
          <cell r="CJ104">
            <v>0</v>
          </cell>
          <cell r="CK104">
            <v>0.26341680000000001</v>
          </cell>
          <cell r="CL104">
            <v>0</v>
          </cell>
          <cell r="CM104">
            <v>0.26341680000000006</v>
          </cell>
          <cell r="CN104">
            <v>0</v>
          </cell>
          <cell r="CO104">
            <v>0</v>
          </cell>
          <cell r="CP104">
            <v>0.26341680000000006</v>
          </cell>
          <cell r="CQ104">
            <v>0</v>
          </cell>
          <cell r="CR104"/>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H105"/>
          <cell r="I105"/>
          <cell r="J105">
            <v>2.6140043999999998</v>
          </cell>
          <cell r="K105"/>
          <cell r="L105"/>
          <cell r="M105">
            <v>1.3097819999999998</v>
          </cell>
          <cell r="N105"/>
          <cell r="O105"/>
          <cell r="P105"/>
          <cell r="Q105"/>
          <cell r="R105"/>
          <cell r="S105"/>
          <cell r="T105"/>
          <cell r="U105">
            <v>2.6140043999999998</v>
          </cell>
          <cell r="V105">
            <v>1.3097819999999998</v>
          </cell>
          <cell r="W105"/>
          <cell r="X105">
            <v>2.6140043999999998</v>
          </cell>
          <cell r="Y105">
            <v>1.3097819999999998</v>
          </cell>
          <cell r="Z105"/>
          <cell r="AA105"/>
          <cell r="AB105"/>
          <cell r="AC105"/>
          <cell r="AD105"/>
          <cell r="AE105"/>
          <cell r="AF105"/>
          <cell r="AG105"/>
          <cell r="AH105"/>
          <cell r="AI105"/>
          <cell r="AJ105">
            <v>0</v>
          </cell>
          <cell r="AK105"/>
          <cell r="AL105"/>
          <cell r="AM105">
            <v>0</v>
          </cell>
          <cell r="AN105"/>
          <cell r="AO105">
            <v>0</v>
          </cell>
          <cell r="AP105"/>
          <cell r="AQ105"/>
          <cell r="AR105">
            <v>0</v>
          </cell>
          <cell r="AS105"/>
          <cell r="AT105">
            <v>2.6140043999999998</v>
          </cell>
          <cell r="AU105"/>
          <cell r="AV105"/>
          <cell r="AW105">
            <v>2.6140043999999998</v>
          </cell>
          <cell r="AX105"/>
          <cell r="AY105">
            <v>0</v>
          </cell>
          <cell r="AZ105"/>
          <cell r="BA105"/>
          <cell r="BB105"/>
          <cell r="BC105"/>
          <cell r="BD105">
            <v>0</v>
          </cell>
          <cell r="BE105"/>
          <cell r="BF105"/>
          <cell r="BG105">
            <v>0</v>
          </cell>
          <cell r="BH105"/>
          <cell r="BI105">
            <v>1.3097819999999998</v>
          </cell>
          <cell r="BJ105"/>
          <cell r="BK105"/>
          <cell r="BL105">
            <v>1.3097819999999998</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2.6140043999999998</v>
          </cell>
          <cell r="CI105">
            <v>0</v>
          </cell>
          <cell r="CJ105">
            <v>0</v>
          </cell>
          <cell r="CK105">
            <v>2.6140043999999998</v>
          </cell>
          <cell r="CL105">
            <v>0</v>
          </cell>
          <cell r="CM105">
            <v>1.3097819999999998</v>
          </cell>
          <cell r="CN105">
            <v>0</v>
          </cell>
          <cell r="CO105">
            <v>0</v>
          </cell>
          <cell r="CP105">
            <v>1.3097819999999998</v>
          </cell>
          <cell r="CQ105">
            <v>0</v>
          </cell>
          <cell r="CR105"/>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H106"/>
          <cell r="I106"/>
          <cell r="J106">
            <v>12.8015268</v>
          </cell>
          <cell r="K106"/>
          <cell r="L106"/>
          <cell r="M106">
            <v>13.0472669</v>
          </cell>
          <cell r="N106"/>
          <cell r="O106"/>
          <cell r="P106"/>
          <cell r="Q106"/>
          <cell r="R106"/>
          <cell r="S106"/>
          <cell r="T106"/>
          <cell r="U106">
            <v>12.8015268</v>
          </cell>
          <cell r="V106">
            <v>13.0472669</v>
          </cell>
          <cell r="W106"/>
          <cell r="X106">
            <v>12.8015268</v>
          </cell>
          <cell r="Y106">
            <v>12.801526800000001</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12.8015268</v>
          </cell>
          <cell r="AU106"/>
          <cell r="AV106"/>
          <cell r="AW106">
            <v>12.8015268</v>
          </cell>
          <cell r="AX106"/>
          <cell r="AY106">
            <v>0.24574009999999991</v>
          </cell>
          <cell r="AZ106"/>
          <cell r="BA106"/>
          <cell r="BB106">
            <v>0.24574009999999991</v>
          </cell>
          <cell r="BC106"/>
          <cell r="BD106">
            <v>0</v>
          </cell>
          <cell r="BE106"/>
          <cell r="BF106"/>
          <cell r="BG106">
            <v>0</v>
          </cell>
          <cell r="BH106"/>
          <cell r="BI106">
            <v>12.8015268</v>
          </cell>
          <cell r="BJ106"/>
          <cell r="BK106"/>
          <cell r="BL106">
            <v>12.8015268</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12.8015268</v>
          </cell>
          <cell r="CI106">
            <v>0</v>
          </cell>
          <cell r="CJ106">
            <v>0</v>
          </cell>
          <cell r="CK106">
            <v>12.8015268</v>
          </cell>
          <cell r="CL106">
            <v>0</v>
          </cell>
          <cell r="CM106">
            <v>13.0472669</v>
          </cell>
          <cell r="CN106">
            <v>0</v>
          </cell>
          <cell r="CO106">
            <v>0</v>
          </cell>
          <cell r="CP106">
            <v>13.0472669</v>
          </cell>
          <cell r="CQ106">
            <v>0</v>
          </cell>
          <cell r="CR106"/>
        </row>
        <row r="107">
          <cell r="A107" t="str">
            <v>1.1.4.147.25</v>
          </cell>
          <cell r="B107" t="str">
            <v>Строительство КЛ-10кВ от ТП-282 до ТП-283</v>
          </cell>
          <cell r="C107" t="str">
            <v>E</v>
          </cell>
          <cell r="D107" t="str">
            <v>E_1.1.4.147.25</v>
          </cell>
          <cell r="E107" t="str">
            <v>С</v>
          </cell>
          <cell r="F107">
            <v>2019</v>
          </cell>
          <cell r="G107">
            <v>2020</v>
          </cell>
          <cell r="H107"/>
          <cell r="I107"/>
          <cell r="J107">
            <v>4.4658708000000003</v>
          </cell>
          <cell r="K107"/>
          <cell r="L107"/>
          <cell r="M107">
            <v>4.3680396000000004</v>
          </cell>
          <cell r="N107"/>
          <cell r="O107"/>
          <cell r="P107"/>
          <cell r="Q107"/>
          <cell r="R107"/>
          <cell r="S107"/>
          <cell r="T107"/>
          <cell r="U107">
            <v>4.4658708000000003</v>
          </cell>
          <cell r="V107">
            <v>4.3680396000000004</v>
          </cell>
          <cell r="W107"/>
          <cell r="X107">
            <v>4.4658708000000003</v>
          </cell>
          <cell r="Y107">
            <v>4.3680396000000004</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4.4658708000000003</v>
          </cell>
          <cell r="AU107"/>
          <cell r="AV107"/>
          <cell r="AW107">
            <v>4.4658708000000003</v>
          </cell>
          <cell r="AX107"/>
          <cell r="AY107">
            <v>0</v>
          </cell>
          <cell r="AZ107"/>
          <cell r="BA107"/>
          <cell r="BB107"/>
          <cell r="BC107"/>
          <cell r="BD107">
            <v>0</v>
          </cell>
          <cell r="BE107"/>
          <cell r="BF107"/>
          <cell r="BG107">
            <v>0</v>
          </cell>
          <cell r="BH107"/>
          <cell r="BI107">
            <v>4.3680396000000004</v>
          </cell>
          <cell r="BJ107"/>
          <cell r="BK107"/>
          <cell r="BL107">
            <v>4.3680396000000004</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4.4658708000000003</v>
          </cell>
          <cell r="CI107">
            <v>0</v>
          </cell>
          <cell r="CJ107">
            <v>0</v>
          </cell>
          <cell r="CK107">
            <v>4.4658708000000003</v>
          </cell>
          <cell r="CL107">
            <v>0</v>
          </cell>
          <cell r="CM107">
            <v>4.3680396000000004</v>
          </cell>
          <cell r="CN107">
            <v>0</v>
          </cell>
          <cell r="CO107">
            <v>0</v>
          </cell>
          <cell r="CP107">
            <v>4.3680396000000004</v>
          </cell>
          <cell r="CQ107">
            <v>0</v>
          </cell>
          <cell r="CR107"/>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H108"/>
          <cell r="I108"/>
          <cell r="J108">
            <v>1.9390883999999999</v>
          </cell>
          <cell r="K108"/>
          <cell r="L108"/>
          <cell r="M108">
            <v>1.9390883999999999</v>
          </cell>
          <cell r="N108"/>
          <cell r="O108"/>
          <cell r="P108"/>
          <cell r="Q108"/>
          <cell r="R108"/>
          <cell r="S108"/>
          <cell r="T108"/>
          <cell r="U108">
            <v>1.9390883999999999</v>
          </cell>
          <cell r="V108">
            <v>1.9390883999999999</v>
          </cell>
          <cell r="W108"/>
          <cell r="X108">
            <v>1.9390883999999999</v>
          </cell>
          <cell r="Y108">
            <v>1.9390883999999999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1.9390883999999999</v>
          </cell>
          <cell r="AU108"/>
          <cell r="AV108"/>
          <cell r="AW108">
            <v>1.9390883999999999</v>
          </cell>
          <cell r="AX108"/>
          <cell r="AY108">
            <v>0</v>
          </cell>
          <cell r="AZ108"/>
          <cell r="BA108"/>
          <cell r="BB108"/>
          <cell r="BC108"/>
          <cell r="BD108">
            <v>0</v>
          </cell>
          <cell r="BE108"/>
          <cell r="BF108"/>
          <cell r="BG108">
            <v>0</v>
          </cell>
          <cell r="BH108"/>
          <cell r="BI108">
            <v>1.9390883999999999</v>
          </cell>
          <cell r="BJ108"/>
          <cell r="BK108"/>
          <cell r="BL108">
            <v>1.9390883999999999</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1.9390883999999999</v>
          </cell>
          <cell r="CI108">
            <v>0</v>
          </cell>
          <cell r="CJ108">
            <v>0</v>
          </cell>
          <cell r="CK108">
            <v>1.9390883999999999</v>
          </cell>
          <cell r="CL108">
            <v>0</v>
          </cell>
          <cell r="CM108">
            <v>1.9390883999999999</v>
          </cell>
          <cell r="CN108">
            <v>0</v>
          </cell>
          <cell r="CO108">
            <v>0</v>
          </cell>
          <cell r="CP108">
            <v>1.9390883999999999</v>
          </cell>
          <cell r="CQ108">
            <v>0</v>
          </cell>
          <cell r="CR108"/>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H109"/>
          <cell r="I109"/>
          <cell r="J109">
            <v>1.9172388</v>
          </cell>
          <cell r="K109"/>
          <cell r="L109"/>
          <cell r="M109">
            <v>1.9172387999999998</v>
          </cell>
          <cell r="N109"/>
          <cell r="O109"/>
          <cell r="P109"/>
          <cell r="Q109"/>
          <cell r="R109"/>
          <cell r="S109"/>
          <cell r="T109"/>
          <cell r="U109">
            <v>1.9172388</v>
          </cell>
          <cell r="V109">
            <v>1.9172387999999998</v>
          </cell>
          <cell r="W109"/>
          <cell r="X109">
            <v>1.9172388</v>
          </cell>
          <cell r="Y109">
            <v>1.9172387999999998</v>
          </cell>
          <cell r="Z109"/>
          <cell r="AA109"/>
          <cell r="AB109"/>
          <cell r="AC109"/>
          <cell r="AD109"/>
          <cell r="AE109"/>
          <cell r="AF109"/>
          <cell r="AG109"/>
          <cell r="AH109"/>
          <cell r="AI109"/>
          <cell r="AJ109">
            <v>0</v>
          </cell>
          <cell r="AK109"/>
          <cell r="AL109"/>
          <cell r="AM109">
            <v>0</v>
          </cell>
          <cell r="AN109"/>
          <cell r="AO109">
            <v>0</v>
          </cell>
          <cell r="AP109"/>
          <cell r="AQ109"/>
          <cell r="AR109">
            <v>0</v>
          </cell>
          <cell r="AS109"/>
          <cell r="AT109">
            <v>1.9172388</v>
          </cell>
          <cell r="AU109"/>
          <cell r="AV109"/>
          <cell r="AW109">
            <v>1.9172388</v>
          </cell>
          <cell r="AX109"/>
          <cell r="AY109">
            <v>0</v>
          </cell>
          <cell r="AZ109"/>
          <cell r="BA109"/>
          <cell r="BB109"/>
          <cell r="BC109"/>
          <cell r="BD109">
            <v>0</v>
          </cell>
          <cell r="BE109"/>
          <cell r="BF109"/>
          <cell r="BG109">
            <v>0</v>
          </cell>
          <cell r="BH109"/>
          <cell r="BI109">
            <v>1.9172387999999998</v>
          </cell>
          <cell r="BJ109"/>
          <cell r="BK109"/>
          <cell r="BL109">
            <v>1.9172387999999998</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1.9172388</v>
          </cell>
          <cell r="CI109">
            <v>0</v>
          </cell>
          <cell r="CJ109">
            <v>0</v>
          </cell>
          <cell r="CK109">
            <v>1.9172388</v>
          </cell>
          <cell r="CL109">
            <v>0</v>
          </cell>
          <cell r="CM109">
            <v>1.9172387999999998</v>
          </cell>
          <cell r="CN109">
            <v>0</v>
          </cell>
          <cell r="CO109">
            <v>0</v>
          </cell>
          <cell r="CP109">
            <v>1.9172387999999998</v>
          </cell>
          <cell r="CQ109">
            <v>0</v>
          </cell>
          <cell r="CR109"/>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H110"/>
          <cell r="I110"/>
          <cell r="J110">
            <v>4.2037056000000002</v>
          </cell>
          <cell r="K110"/>
          <cell r="L110"/>
          <cell r="M110">
            <v>4.2036815999999995</v>
          </cell>
          <cell r="N110"/>
          <cell r="O110"/>
          <cell r="P110"/>
          <cell r="Q110"/>
          <cell r="R110"/>
          <cell r="S110"/>
          <cell r="T110"/>
          <cell r="U110">
            <v>4.2037056000000002</v>
          </cell>
          <cell r="V110">
            <v>4.2036815999999995</v>
          </cell>
          <cell r="W110"/>
          <cell r="X110">
            <v>4.2037056000000002</v>
          </cell>
          <cell r="Y110">
            <v>4.2036815999999995</v>
          </cell>
          <cell r="Z110"/>
          <cell r="AA110"/>
          <cell r="AB110"/>
          <cell r="AC110"/>
          <cell r="AD110"/>
          <cell r="AE110"/>
          <cell r="AF110"/>
          <cell r="AG110"/>
          <cell r="AH110"/>
          <cell r="AI110"/>
          <cell r="AJ110">
            <v>0</v>
          </cell>
          <cell r="AK110"/>
          <cell r="AL110"/>
          <cell r="AM110">
            <v>0</v>
          </cell>
          <cell r="AN110"/>
          <cell r="AO110">
            <v>0</v>
          </cell>
          <cell r="AP110"/>
          <cell r="AQ110"/>
          <cell r="AR110">
            <v>0</v>
          </cell>
          <cell r="AS110"/>
          <cell r="AT110">
            <v>4.2037056000000002</v>
          </cell>
          <cell r="AU110"/>
          <cell r="AV110"/>
          <cell r="AW110">
            <v>4.2037056000000002</v>
          </cell>
          <cell r="AX110"/>
          <cell r="AY110">
            <v>0</v>
          </cell>
          <cell r="AZ110"/>
          <cell r="BA110"/>
          <cell r="BB110"/>
          <cell r="BC110"/>
          <cell r="BD110">
            <v>0</v>
          </cell>
          <cell r="BE110"/>
          <cell r="BF110"/>
          <cell r="BG110">
            <v>0</v>
          </cell>
          <cell r="BH110"/>
          <cell r="BI110">
            <v>4.2036815999999995</v>
          </cell>
          <cell r="BJ110"/>
          <cell r="BK110"/>
          <cell r="BL110">
            <v>4.2036815999999995</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H111"/>
          <cell r="I111"/>
          <cell r="J111">
            <v>0</v>
          </cell>
          <cell r="K111"/>
          <cell r="L111"/>
          <cell r="M111">
            <v>2.4842820000000003</v>
          </cell>
          <cell r="N111"/>
          <cell r="O111"/>
          <cell r="P111"/>
          <cell r="Q111"/>
          <cell r="R111"/>
          <cell r="S111"/>
          <cell r="T111"/>
          <cell r="U111">
            <v>0</v>
          </cell>
          <cell r="V111">
            <v>2.4842820000000003</v>
          </cell>
          <cell r="W111"/>
          <cell r="X111">
            <v>0</v>
          </cell>
          <cell r="Y111">
            <v>2.4842820000000003</v>
          </cell>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v>0</v>
          </cell>
          <cell r="BE111"/>
          <cell r="BF111"/>
          <cell r="BG111"/>
          <cell r="BH111"/>
          <cell r="BI111">
            <v>2.4842820000000003</v>
          </cell>
          <cell r="BJ111"/>
          <cell r="BK111"/>
          <cell r="BL111">
            <v>2.4842820000000003</v>
          </cell>
          <cell r="BM111"/>
          <cell r="BN111">
            <v>0</v>
          </cell>
          <cell r="BO111"/>
          <cell r="BP111"/>
          <cell r="BQ111"/>
          <cell r="BR111"/>
          <cell r="BS111">
            <v>0</v>
          </cell>
          <cell r="BT111"/>
          <cell r="BU111"/>
          <cell r="BV111"/>
          <cell r="BW111"/>
          <cell r="BX111">
            <v>0</v>
          </cell>
          <cell r="BY111"/>
          <cell r="BZ111"/>
          <cell r="CA111"/>
          <cell r="CB111"/>
          <cell r="CC111">
            <v>0</v>
          </cell>
          <cell r="CD111"/>
          <cell r="CE111"/>
          <cell r="CF111"/>
          <cell r="CG111"/>
          <cell r="CH111">
            <v>0</v>
          </cell>
          <cell r="CI111">
            <v>0</v>
          </cell>
          <cell r="CJ111">
            <v>0</v>
          </cell>
          <cell r="CK111">
            <v>0</v>
          </cell>
          <cell r="CL111">
            <v>0</v>
          </cell>
          <cell r="CM111">
            <v>2.4842820000000003</v>
          </cell>
          <cell r="CN111">
            <v>0</v>
          </cell>
          <cell r="CO111">
            <v>0</v>
          </cell>
          <cell r="CP111">
            <v>2.4842820000000003</v>
          </cell>
          <cell r="CQ111">
            <v>0</v>
          </cell>
          <cell r="CR111"/>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H112"/>
          <cell r="I112"/>
          <cell r="J112">
            <v>0</v>
          </cell>
          <cell r="K112"/>
          <cell r="L112"/>
          <cell r="M112">
            <v>2.5038731999999997</v>
          </cell>
          <cell r="N112"/>
          <cell r="O112"/>
          <cell r="P112"/>
          <cell r="Q112"/>
          <cell r="R112"/>
          <cell r="S112"/>
          <cell r="T112"/>
          <cell r="U112">
            <v>0</v>
          </cell>
          <cell r="V112">
            <v>2.5038731999999997</v>
          </cell>
          <cell r="W112"/>
          <cell r="X112">
            <v>0</v>
          </cell>
          <cell r="Y112">
            <v>2.5038731999999997</v>
          </cell>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v>0</v>
          </cell>
          <cell r="BE112"/>
          <cell r="BF112"/>
          <cell r="BG112"/>
          <cell r="BH112"/>
          <cell r="BI112">
            <v>2.5038731999999997</v>
          </cell>
          <cell r="BJ112"/>
          <cell r="BK112"/>
          <cell r="BL112">
            <v>2.5038731999999997</v>
          </cell>
          <cell r="BM112"/>
          <cell r="BN112">
            <v>0</v>
          </cell>
          <cell r="BO112"/>
          <cell r="BP112"/>
          <cell r="BQ112"/>
          <cell r="BR112"/>
          <cell r="BS112">
            <v>0</v>
          </cell>
          <cell r="BT112"/>
          <cell r="BU112"/>
          <cell r="BV112"/>
          <cell r="BW112"/>
          <cell r="BX112">
            <v>0</v>
          </cell>
          <cell r="BY112"/>
          <cell r="BZ112"/>
          <cell r="CA112"/>
          <cell r="CB112"/>
          <cell r="CC112">
            <v>0</v>
          </cell>
          <cell r="CD112"/>
          <cell r="CE112"/>
          <cell r="CF112"/>
          <cell r="CG112"/>
          <cell r="CH112">
            <v>0</v>
          </cell>
          <cell r="CI112">
            <v>0</v>
          </cell>
          <cell r="CJ112">
            <v>0</v>
          </cell>
          <cell r="CK112">
            <v>0</v>
          </cell>
          <cell r="CL112">
            <v>0</v>
          </cell>
          <cell r="CM112">
            <v>2.5038731999999997</v>
          </cell>
          <cell r="CN112">
            <v>0</v>
          </cell>
          <cell r="CO112">
            <v>0</v>
          </cell>
          <cell r="CP112">
            <v>2.5038731999999997</v>
          </cell>
          <cell r="CQ112">
            <v>0</v>
          </cell>
          <cell r="CR112"/>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H113"/>
          <cell r="I113"/>
          <cell r="J113">
            <v>0</v>
          </cell>
          <cell r="K113"/>
          <cell r="L113"/>
          <cell r="M113">
            <v>0.44298000000000004</v>
          </cell>
          <cell r="N113"/>
          <cell r="O113"/>
          <cell r="P113"/>
          <cell r="Q113"/>
          <cell r="R113"/>
          <cell r="S113"/>
          <cell r="T113"/>
          <cell r="U113">
            <v>0</v>
          </cell>
          <cell r="V113">
            <v>0.44298000000000004</v>
          </cell>
          <cell r="W113"/>
          <cell r="X113">
            <v>0</v>
          </cell>
          <cell r="Y113">
            <v>0.44298000000000004</v>
          </cell>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v>0</v>
          </cell>
          <cell r="BE113"/>
          <cell r="BF113"/>
          <cell r="BG113"/>
          <cell r="BH113"/>
          <cell r="BI113">
            <v>0.44298000000000004</v>
          </cell>
          <cell r="BJ113"/>
          <cell r="BK113"/>
          <cell r="BL113">
            <v>0.44298000000000004</v>
          </cell>
          <cell r="BM113"/>
          <cell r="BN113">
            <v>0</v>
          </cell>
          <cell r="BO113"/>
          <cell r="BP113"/>
          <cell r="BQ113"/>
          <cell r="BR113"/>
          <cell r="BS113">
            <v>0</v>
          </cell>
          <cell r="BT113"/>
          <cell r="BU113"/>
          <cell r="BV113"/>
          <cell r="BW113"/>
          <cell r="BX113">
            <v>0</v>
          </cell>
          <cell r="BY113"/>
          <cell r="BZ113"/>
          <cell r="CA113"/>
          <cell r="CB113"/>
          <cell r="CC113">
            <v>0</v>
          </cell>
          <cell r="CD113"/>
          <cell r="CE113"/>
          <cell r="CF113"/>
          <cell r="CG113"/>
          <cell r="CH113">
            <v>0</v>
          </cell>
          <cell r="CI113">
            <v>0</v>
          </cell>
          <cell r="CJ113">
            <v>0</v>
          </cell>
          <cell r="CK113">
            <v>0</v>
          </cell>
          <cell r="CL113">
            <v>0</v>
          </cell>
          <cell r="CM113">
            <v>0.44298000000000004</v>
          </cell>
          <cell r="CN113">
            <v>0</v>
          </cell>
          <cell r="CO113">
            <v>0</v>
          </cell>
          <cell r="CP113">
            <v>0.44298000000000004</v>
          </cell>
          <cell r="CQ113">
            <v>0</v>
          </cell>
          <cell r="CR113"/>
        </row>
        <row r="114">
          <cell r="A114" t="str">
            <v>1.1.4.147.37</v>
          </cell>
          <cell r="B114" t="str">
            <v>Строительство КЛ-10кВ РП-112 - РП-111</v>
          </cell>
          <cell r="C114" t="str">
            <v>F</v>
          </cell>
          <cell r="D114" t="str">
            <v>F_1.1.4.147.37</v>
          </cell>
          <cell r="E114" t="str">
            <v>С</v>
          </cell>
          <cell r="F114">
            <v>2020</v>
          </cell>
          <cell r="G114">
            <v>2020</v>
          </cell>
          <cell r="H114"/>
          <cell r="I114"/>
          <cell r="J114">
            <v>0</v>
          </cell>
          <cell r="K114"/>
          <cell r="L114"/>
          <cell r="M114">
            <v>5.1663768000000001</v>
          </cell>
          <cell r="N114"/>
          <cell r="O114"/>
          <cell r="P114"/>
          <cell r="Q114"/>
          <cell r="R114"/>
          <cell r="S114"/>
          <cell r="T114"/>
          <cell r="U114">
            <v>0</v>
          </cell>
          <cell r="V114">
            <v>5.1663768000000001</v>
          </cell>
          <cell r="W114"/>
          <cell r="X114">
            <v>0</v>
          </cell>
          <cell r="Y114">
            <v>5.1663768000000001</v>
          </cell>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v>0</v>
          </cell>
          <cell r="BE114"/>
          <cell r="BF114"/>
          <cell r="BG114"/>
          <cell r="BH114"/>
          <cell r="BI114">
            <v>5.1663768000000001</v>
          </cell>
          <cell r="BJ114"/>
          <cell r="BK114"/>
          <cell r="BL114">
            <v>5.1663768000000001</v>
          </cell>
          <cell r="BM114"/>
          <cell r="BN114">
            <v>0</v>
          </cell>
          <cell r="BO114"/>
          <cell r="BP114"/>
          <cell r="BQ114"/>
          <cell r="BR114"/>
          <cell r="BS114">
            <v>0</v>
          </cell>
          <cell r="BT114"/>
          <cell r="BU114"/>
          <cell r="BV114"/>
          <cell r="BW114"/>
          <cell r="BX114">
            <v>0</v>
          </cell>
          <cell r="BY114"/>
          <cell r="BZ114"/>
          <cell r="CA114"/>
          <cell r="CB114"/>
          <cell r="CC114">
            <v>0</v>
          </cell>
          <cell r="CD114"/>
          <cell r="CE114"/>
          <cell r="CF114"/>
          <cell r="CG114"/>
          <cell r="CH114">
            <v>0</v>
          </cell>
          <cell r="CI114">
            <v>0</v>
          </cell>
          <cell r="CJ114">
            <v>0</v>
          </cell>
          <cell r="CK114">
            <v>0</v>
          </cell>
          <cell r="CL114">
            <v>0</v>
          </cell>
          <cell r="CM114">
            <v>5.1663768000000001</v>
          </cell>
          <cell r="CN114">
            <v>0</v>
          </cell>
          <cell r="CO114">
            <v>0</v>
          </cell>
          <cell r="CP114">
            <v>5.1663768000000001</v>
          </cell>
          <cell r="CQ114">
            <v>0</v>
          </cell>
          <cell r="CR114"/>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H115"/>
          <cell r="I115"/>
          <cell r="J115">
            <v>0</v>
          </cell>
          <cell r="K115"/>
          <cell r="L115"/>
          <cell r="M115">
            <v>1.5955031999999998</v>
          </cell>
          <cell r="N115"/>
          <cell r="O115"/>
          <cell r="P115"/>
          <cell r="Q115"/>
          <cell r="R115"/>
          <cell r="S115"/>
          <cell r="T115"/>
          <cell r="U115">
            <v>0</v>
          </cell>
          <cell r="V115">
            <v>1.5955031999999998</v>
          </cell>
          <cell r="W115"/>
          <cell r="X115">
            <v>0</v>
          </cell>
          <cell r="Y115">
            <v>1.5955031999999998</v>
          </cell>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v>0</v>
          </cell>
          <cell r="BE115"/>
          <cell r="BF115"/>
          <cell r="BG115"/>
          <cell r="BH115"/>
          <cell r="BI115">
            <v>1.5955031999999998</v>
          </cell>
          <cell r="BJ115"/>
          <cell r="BK115"/>
          <cell r="BL115">
            <v>1.5955031999999998</v>
          </cell>
          <cell r="BM115"/>
          <cell r="BN115">
            <v>0</v>
          </cell>
          <cell r="BO115"/>
          <cell r="BP115"/>
          <cell r="BQ115"/>
          <cell r="BR115"/>
          <cell r="BS115">
            <v>0</v>
          </cell>
          <cell r="BT115"/>
          <cell r="BU115"/>
          <cell r="BV115"/>
          <cell r="BW115"/>
          <cell r="BX115">
            <v>0</v>
          </cell>
          <cell r="BY115"/>
          <cell r="BZ115"/>
          <cell r="CA115"/>
          <cell r="CB115"/>
          <cell r="CC115">
            <v>0</v>
          </cell>
          <cell r="CD115"/>
          <cell r="CE115"/>
          <cell r="CF115"/>
          <cell r="CG115"/>
          <cell r="CH115">
            <v>0</v>
          </cell>
          <cell r="CI115">
            <v>0</v>
          </cell>
          <cell r="CJ115">
            <v>0</v>
          </cell>
          <cell r="CK115">
            <v>0</v>
          </cell>
          <cell r="CL115">
            <v>0</v>
          </cell>
          <cell r="CM115">
            <v>1.5955031999999998</v>
          </cell>
          <cell r="CN115">
            <v>0</v>
          </cell>
          <cell r="CO115">
            <v>0</v>
          </cell>
          <cell r="CP115">
            <v>1.5955031999999998</v>
          </cell>
          <cell r="CQ115">
            <v>0</v>
          </cell>
          <cell r="CR115"/>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H116"/>
          <cell r="I116"/>
          <cell r="J116">
            <v>0</v>
          </cell>
          <cell r="K116"/>
          <cell r="L116"/>
          <cell r="M116">
            <v>1.5955031999999998</v>
          </cell>
          <cell r="N116"/>
          <cell r="O116"/>
          <cell r="P116"/>
          <cell r="Q116"/>
          <cell r="R116"/>
          <cell r="S116"/>
          <cell r="T116"/>
          <cell r="U116">
            <v>0</v>
          </cell>
          <cell r="V116">
            <v>1.5955031999999998</v>
          </cell>
          <cell r="W116"/>
          <cell r="X116">
            <v>0</v>
          </cell>
          <cell r="Y116">
            <v>1.5955031999999998</v>
          </cell>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v>0</v>
          </cell>
          <cell r="BE116"/>
          <cell r="BF116"/>
          <cell r="BG116"/>
          <cell r="BH116"/>
          <cell r="BI116">
            <v>1.5955031999999998</v>
          </cell>
          <cell r="BJ116"/>
          <cell r="BK116"/>
          <cell r="BL116">
            <v>1.5955031999999998</v>
          </cell>
          <cell r="BM116"/>
          <cell r="BN116">
            <v>0</v>
          </cell>
          <cell r="BO116"/>
          <cell r="BP116"/>
          <cell r="BQ116"/>
          <cell r="BR116"/>
          <cell r="BS116">
            <v>0</v>
          </cell>
          <cell r="BT116"/>
          <cell r="BU116"/>
          <cell r="BV116"/>
          <cell r="BW116"/>
          <cell r="BX116">
            <v>0</v>
          </cell>
          <cell r="BY116"/>
          <cell r="BZ116"/>
          <cell r="CA116"/>
          <cell r="CB116"/>
          <cell r="CC116">
            <v>0</v>
          </cell>
          <cell r="CD116"/>
          <cell r="CE116"/>
          <cell r="CF116"/>
          <cell r="CG116"/>
          <cell r="CH116">
            <v>0</v>
          </cell>
          <cell r="CI116">
            <v>0</v>
          </cell>
          <cell r="CJ116">
            <v>0</v>
          </cell>
          <cell r="CK116">
            <v>0</v>
          </cell>
          <cell r="CL116">
            <v>0</v>
          </cell>
          <cell r="CM116">
            <v>1.5955031999999998</v>
          </cell>
          <cell r="CN116">
            <v>0</v>
          </cell>
          <cell r="CO116">
            <v>0</v>
          </cell>
          <cell r="CP116">
            <v>1.5955031999999998</v>
          </cell>
          <cell r="CQ116">
            <v>0</v>
          </cell>
          <cell r="CR116"/>
        </row>
        <row r="117">
          <cell r="A117" t="str">
            <v>1.1.4.147.40</v>
          </cell>
          <cell r="B117" t="str">
            <v xml:space="preserve">Строительство 2КЛ-10кВ РП-112 -ТП-359 </v>
          </cell>
          <cell r="C117" t="str">
            <v>F</v>
          </cell>
          <cell r="D117" t="str">
            <v>F_1.1.4.147.40</v>
          </cell>
          <cell r="E117" t="str">
            <v>С</v>
          </cell>
          <cell r="F117">
            <v>2020</v>
          </cell>
          <cell r="G117">
            <v>2020</v>
          </cell>
          <cell r="H117"/>
          <cell r="I117"/>
          <cell r="J117">
            <v>0</v>
          </cell>
          <cell r="K117"/>
          <cell r="L117"/>
          <cell r="M117">
            <v>6.1153943999999996</v>
          </cell>
          <cell r="N117"/>
          <cell r="O117"/>
          <cell r="P117"/>
          <cell r="Q117"/>
          <cell r="R117"/>
          <cell r="S117"/>
          <cell r="T117"/>
          <cell r="U117">
            <v>0</v>
          </cell>
          <cell r="V117">
            <v>6.1153943999999996</v>
          </cell>
          <cell r="W117"/>
          <cell r="X117">
            <v>0</v>
          </cell>
          <cell r="Y117">
            <v>6.1153943999999996</v>
          </cell>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v>0</v>
          </cell>
          <cell r="BE117"/>
          <cell r="BF117"/>
          <cell r="BG117"/>
          <cell r="BH117"/>
          <cell r="BI117">
            <v>6.1153943999999996</v>
          </cell>
          <cell r="BJ117"/>
          <cell r="BK117"/>
          <cell r="BL117">
            <v>6.1153943999999996</v>
          </cell>
          <cell r="BM117"/>
          <cell r="BN117">
            <v>0</v>
          </cell>
          <cell r="BO117"/>
          <cell r="BP117"/>
          <cell r="BQ117"/>
          <cell r="BR117"/>
          <cell r="BS117">
            <v>0</v>
          </cell>
          <cell r="BT117"/>
          <cell r="BU117"/>
          <cell r="BV117"/>
          <cell r="BW117"/>
          <cell r="BX117">
            <v>0</v>
          </cell>
          <cell r="BY117"/>
          <cell r="BZ117"/>
          <cell r="CA117"/>
          <cell r="CB117"/>
          <cell r="CC117">
            <v>0</v>
          </cell>
          <cell r="CD117"/>
          <cell r="CE117"/>
          <cell r="CF117"/>
          <cell r="CG117"/>
          <cell r="CH117">
            <v>0</v>
          </cell>
          <cell r="CI117">
            <v>0</v>
          </cell>
          <cell r="CJ117">
            <v>0</v>
          </cell>
          <cell r="CK117">
            <v>0</v>
          </cell>
          <cell r="CL117">
            <v>0</v>
          </cell>
          <cell r="CM117">
            <v>6.1153943999999996</v>
          </cell>
          <cell r="CN117">
            <v>0</v>
          </cell>
          <cell r="CO117">
            <v>0</v>
          </cell>
          <cell r="CP117">
            <v>6.1153943999999996</v>
          </cell>
          <cell r="CQ117">
            <v>0</v>
          </cell>
          <cell r="CR117"/>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H118"/>
          <cell r="I118"/>
          <cell r="J118">
            <v>0</v>
          </cell>
          <cell r="K118"/>
          <cell r="L118"/>
          <cell r="M118">
            <v>4.7283636000000007</v>
          </cell>
          <cell r="N118"/>
          <cell r="O118"/>
          <cell r="P118"/>
          <cell r="Q118"/>
          <cell r="R118"/>
          <cell r="S118"/>
          <cell r="T118"/>
          <cell r="U118">
            <v>0</v>
          </cell>
          <cell r="V118">
            <v>4.7283636000000007</v>
          </cell>
          <cell r="W118"/>
          <cell r="X118">
            <v>0</v>
          </cell>
          <cell r="Y118">
            <v>4.7283636000000007</v>
          </cell>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v>0</v>
          </cell>
          <cell r="BE118"/>
          <cell r="BF118"/>
          <cell r="BG118"/>
          <cell r="BH118"/>
          <cell r="BI118">
            <v>4.7283636000000007</v>
          </cell>
          <cell r="BJ118"/>
          <cell r="BK118"/>
          <cell r="BL118">
            <v>4.7283636000000007</v>
          </cell>
          <cell r="BM118"/>
          <cell r="BN118">
            <v>0</v>
          </cell>
          <cell r="BO118"/>
          <cell r="BP118"/>
          <cell r="BQ118"/>
          <cell r="BR118"/>
          <cell r="BS118">
            <v>0</v>
          </cell>
          <cell r="BT118"/>
          <cell r="BU118"/>
          <cell r="BV118"/>
          <cell r="BW118"/>
          <cell r="BX118">
            <v>0</v>
          </cell>
          <cell r="BY118"/>
          <cell r="BZ118"/>
          <cell r="CA118"/>
          <cell r="CB118"/>
          <cell r="CC118">
            <v>0</v>
          </cell>
          <cell r="CD118"/>
          <cell r="CE118"/>
          <cell r="CF118"/>
          <cell r="CG118"/>
          <cell r="CH118">
            <v>0</v>
          </cell>
          <cell r="CI118">
            <v>0</v>
          </cell>
          <cell r="CJ118">
            <v>0</v>
          </cell>
          <cell r="CK118">
            <v>0</v>
          </cell>
          <cell r="CL118">
            <v>0</v>
          </cell>
          <cell r="CM118">
            <v>4.7283636000000007</v>
          </cell>
          <cell r="CN118">
            <v>0</v>
          </cell>
          <cell r="CO118">
            <v>0</v>
          </cell>
          <cell r="CP118">
            <v>4.7283636000000007</v>
          </cell>
          <cell r="CQ118">
            <v>0</v>
          </cell>
          <cell r="CR118"/>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H119"/>
          <cell r="I119"/>
          <cell r="J119">
            <v>0</v>
          </cell>
          <cell r="K119"/>
          <cell r="L119"/>
          <cell r="M119">
            <v>23.079853199999999</v>
          </cell>
          <cell r="N119"/>
          <cell r="O119"/>
          <cell r="P119"/>
          <cell r="Q119"/>
          <cell r="R119"/>
          <cell r="S119"/>
          <cell r="T119"/>
          <cell r="U119">
            <v>0</v>
          </cell>
          <cell r="V119">
            <v>23.079853199999999</v>
          </cell>
          <cell r="W119"/>
          <cell r="X119">
            <v>0</v>
          </cell>
          <cell r="Y119">
            <v>23.079853199999999</v>
          </cell>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v>0</v>
          </cell>
          <cell r="BE119"/>
          <cell r="BF119"/>
          <cell r="BG119"/>
          <cell r="BH119"/>
          <cell r="BI119">
            <v>23.079853199999999</v>
          </cell>
          <cell r="BJ119"/>
          <cell r="BK119"/>
          <cell r="BL119">
            <v>23.079853199999999</v>
          </cell>
          <cell r="BM119"/>
          <cell r="BN119">
            <v>0</v>
          </cell>
          <cell r="BO119"/>
          <cell r="BP119"/>
          <cell r="BQ119"/>
          <cell r="BR119"/>
          <cell r="BS119">
            <v>0</v>
          </cell>
          <cell r="BT119"/>
          <cell r="BU119"/>
          <cell r="BV119"/>
          <cell r="BW119"/>
          <cell r="BX119">
            <v>0</v>
          </cell>
          <cell r="BY119"/>
          <cell r="BZ119"/>
          <cell r="CA119"/>
          <cell r="CB119"/>
          <cell r="CC119">
            <v>0</v>
          </cell>
          <cell r="CD119"/>
          <cell r="CE119"/>
          <cell r="CF119"/>
          <cell r="CG119"/>
          <cell r="CH119">
            <v>0</v>
          </cell>
          <cell r="CI119">
            <v>0</v>
          </cell>
          <cell r="CJ119">
            <v>0</v>
          </cell>
          <cell r="CK119">
            <v>0</v>
          </cell>
          <cell r="CL119">
            <v>0</v>
          </cell>
          <cell r="CM119">
            <v>23.079853199999999</v>
          </cell>
          <cell r="CN119">
            <v>0</v>
          </cell>
          <cell r="CO119">
            <v>0</v>
          </cell>
          <cell r="CP119">
            <v>23.079853199999999</v>
          </cell>
          <cell r="CQ119">
            <v>0</v>
          </cell>
          <cell r="CR119"/>
        </row>
        <row r="120">
          <cell r="A120" t="str">
            <v>1.1.4.147.43</v>
          </cell>
          <cell r="B120" t="str">
            <v>Строительство КЛ-10 кВ от ТП-509 до ТП-511</v>
          </cell>
          <cell r="C120" t="str">
            <v>F</v>
          </cell>
          <cell r="D120" t="str">
            <v>F_1.1.4.147.43</v>
          </cell>
          <cell r="E120" t="str">
            <v>С</v>
          </cell>
          <cell r="F120">
            <v>2020</v>
          </cell>
          <cell r="G120">
            <v>2020</v>
          </cell>
          <cell r="H120"/>
          <cell r="I120"/>
          <cell r="J120">
            <v>0</v>
          </cell>
          <cell r="K120"/>
          <cell r="L120"/>
          <cell r="M120">
            <v>2.2531787999999997</v>
          </cell>
          <cell r="N120"/>
          <cell r="O120"/>
          <cell r="P120"/>
          <cell r="Q120"/>
          <cell r="R120"/>
          <cell r="S120"/>
          <cell r="T120"/>
          <cell r="U120">
            <v>0</v>
          </cell>
          <cell r="V120">
            <v>2.2531787999999997</v>
          </cell>
          <cell r="W120"/>
          <cell r="X120">
            <v>0</v>
          </cell>
          <cell r="Y120">
            <v>2.2531787999999997</v>
          </cell>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v>0</v>
          </cell>
          <cell r="BE120"/>
          <cell r="BF120"/>
          <cell r="BG120"/>
          <cell r="BH120"/>
          <cell r="BI120">
            <v>2.2531787999999997</v>
          </cell>
          <cell r="BJ120"/>
          <cell r="BK120"/>
          <cell r="BL120">
            <v>2.2531787999999997</v>
          </cell>
          <cell r="BM120"/>
          <cell r="BN120">
            <v>0</v>
          </cell>
          <cell r="BO120"/>
          <cell r="BP120"/>
          <cell r="BQ120"/>
          <cell r="BR120"/>
          <cell r="BS120">
            <v>0</v>
          </cell>
          <cell r="BT120"/>
          <cell r="BU120"/>
          <cell r="BV120"/>
          <cell r="BW120"/>
          <cell r="BX120">
            <v>0</v>
          </cell>
          <cell r="BY120"/>
          <cell r="BZ120"/>
          <cell r="CA120"/>
          <cell r="CB120"/>
          <cell r="CC120">
            <v>0</v>
          </cell>
          <cell r="CD120"/>
          <cell r="CE120"/>
          <cell r="CF120"/>
          <cell r="CG120"/>
          <cell r="CH120">
            <v>0</v>
          </cell>
          <cell r="CI120">
            <v>0</v>
          </cell>
          <cell r="CJ120">
            <v>0</v>
          </cell>
          <cell r="CK120">
            <v>0</v>
          </cell>
          <cell r="CL120">
            <v>0</v>
          </cell>
          <cell r="CM120">
            <v>2.2531787999999997</v>
          </cell>
          <cell r="CN120">
            <v>0</v>
          </cell>
          <cell r="CO120">
            <v>0</v>
          </cell>
          <cell r="CP120">
            <v>2.2531787999999997</v>
          </cell>
          <cell r="CQ120">
            <v>0</v>
          </cell>
          <cell r="CR120"/>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H121"/>
          <cell r="I121"/>
          <cell r="J121">
            <v>0</v>
          </cell>
          <cell r="K121"/>
          <cell r="L121"/>
          <cell r="M121">
            <v>1.2542220000000002</v>
          </cell>
          <cell r="N121"/>
          <cell r="O121"/>
          <cell r="P121"/>
          <cell r="Q121"/>
          <cell r="R121"/>
          <cell r="S121"/>
          <cell r="T121"/>
          <cell r="U121">
            <v>0</v>
          </cell>
          <cell r="V121">
            <v>1.2542220000000002</v>
          </cell>
          <cell r="W121"/>
          <cell r="X121">
            <v>0</v>
          </cell>
          <cell r="Y121">
            <v>1.2542220000000002</v>
          </cell>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v>0</v>
          </cell>
          <cell r="BE121"/>
          <cell r="BF121"/>
          <cell r="BG121"/>
          <cell r="BH121"/>
          <cell r="BI121">
            <v>1.2542220000000002</v>
          </cell>
          <cell r="BJ121"/>
          <cell r="BK121"/>
          <cell r="BL121">
            <v>1.2542220000000002</v>
          </cell>
          <cell r="BM121"/>
          <cell r="BN121">
            <v>0</v>
          </cell>
          <cell r="BO121"/>
          <cell r="BP121"/>
          <cell r="BQ121"/>
          <cell r="BR121"/>
          <cell r="BS121">
            <v>0</v>
          </cell>
          <cell r="BT121"/>
          <cell r="BU121"/>
          <cell r="BV121"/>
          <cell r="BW121"/>
          <cell r="BX121">
            <v>0</v>
          </cell>
          <cell r="BY121"/>
          <cell r="BZ121"/>
          <cell r="CA121"/>
          <cell r="CB121"/>
          <cell r="CC121">
            <v>0</v>
          </cell>
          <cell r="CD121"/>
          <cell r="CE121"/>
          <cell r="CF121"/>
          <cell r="CG121"/>
          <cell r="CH121">
            <v>0</v>
          </cell>
          <cell r="CI121">
            <v>0</v>
          </cell>
          <cell r="CJ121">
            <v>0</v>
          </cell>
          <cell r="CK121">
            <v>0</v>
          </cell>
          <cell r="CL121">
            <v>0</v>
          </cell>
          <cell r="CM121">
            <v>1.2542220000000002</v>
          </cell>
          <cell r="CN121">
            <v>0</v>
          </cell>
          <cell r="CO121">
            <v>0</v>
          </cell>
          <cell r="CP121">
            <v>1.2542220000000002</v>
          </cell>
          <cell r="CQ121">
            <v>0</v>
          </cell>
          <cell r="CR121"/>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H122"/>
          <cell r="I122"/>
          <cell r="J122">
            <v>0</v>
          </cell>
          <cell r="K122"/>
          <cell r="L122"/>
          <cell r="M122">
            <v>0.17416559999999998</v>
          </cell>
          <cell r="N122"/>
          <cell r="O122"/>
          <cell r="P122"/>
          <cell r="Q122"/>
          <cell r="R122"/>
          <cell r="S122"/>
          <cell r="T122"/>
          <cell r="U122">
            <v>0</v>
          </cell>
          <cell r="V122">
            <v>0.17416559999999998</v>
          </cell>
          <cell r="W122"/>
          <cell r="X122">
            <v>0</v>
          </cell>
          <cell r="Y122">
            <v>0.17416559999999998</v>
          </cell>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v>0</v>
          </cell>
          <cell r="BE122"/>
          <cell r="BF122"/>
          <cell r="BG122"/>
          <cell r="BH122"/>
          <cell r="BI122">
            <v>0.17416559999999998</v>
          </cell>
          <cell r="BJ122"/>
          <cell r="BK122"/>
          <cell r="BL122">
            <v>0.17416559999999998</v>
          </cell>
          <cell r="BM122"/>
          <cell r="BN122">
            <v>0</v>
          </cell>
          <cell r="BO122"/>
          <cell r="BP122"/>
          <cell r="BQ122"/>
          <cell r="BR122"/>
          <cell r="BS122">
            <v>0</v>
          </cell>
          <cell r="BT122"/>
          <cell r="BU122"/>
          <cell r="BV122"/>
          <cell r="BW122"/>
          <cell r="BX122">
            <v>0</v>
          </cell>
          <cell r="BY122"/>
          <cell r="BZ122"/>
          <cell r="CA122"/>
          <cell r="CB122"/>
          <cell r="CC122">
            <v>0</v>
          </cell>
          <cell r="CD122"/>
          <cell r="CE122"/>
          <cell r="CF122"/>
          <cell r="CG122"/>
          <cell r="CH122">
            <v>0</v>
          </cell>
          <cell r="CI122">
            <v>0</v>
          </cell>
          <cell r="CJ122">
            <v>0</v>
          </cell>
          <cell r="CK122">
            <v>0</v>
          </cell>
          <cell r="CL122">
            <v>0</v>
          </cell>
          <cell r="CM122">
            <v>0.17416559999999998</v>
          </cell>
          <cell r="CN122">
            <v>0</v>
          </cell>
          <cell r="CO122">
            <v>0</v>
          </cell>
          <cell r="CP122">
            <v>0.17416559999999998</v>
          </cell>
          <cell r="CQ122">
            <v>0</v>
          </cell>
          <cell r="CR122"/>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H123"/>
          <cell r="I123"/>
          <cell r="J123">
            <v>0</v>
          </cell>
          <cell r="K123"/>
          <cell r="L123"/>
          <cell r="M123">
            <v>4.8730200000000004</v>
          </cell>
          <cell r="N123"/>
          <cell r="O123"/>
          <cell r="P123"/>
          <cell r="Q123"/>
          <cell r="R123"/>
          <cell r="S123"/>
          <cell r="T123"/>
          <cell r="U123">
            <v>0</v>
          </cell>
          <cell r="V123">
            <v>4.8730200000000004</v>
          </cell>
          <cell r="W123"/>
          <cell r="X123">
            <v>0</v>
          </cell>
          <cell r="Y123">
            <v>4.8730200000000004</v>
          </cell>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v>0</v>
          </cell>
          <cell r="BE123"/>
          <cell r="BF123"/>
          <cell r="BG123"/>
          <cell r="BH123"/>
          <cell r="BI123">
            <v>4.8730200000000004</v>
          </cell>
          <cell r="BJ123"/>
          <cell r="BK123"/>
          <cell r="BL123">
            <v>4.8730200000000004</v>
          </cell>
          <cell r="BM123"/>
          <cell r="BN123">
            <v>0</v>
          </cell>
          <cell r="BO123"/>
          <cell r="BP123"/>
          <cell r="BQ123"/>
          <cell r="BR123"/>
          <cell r="BS123">
            <v>0</v>
          </cell>
          <cell r="BT123"/>
          <cell r="BU123"/>
          <cell r="BV123"/>
          <cell r="BW123"/>
          <cell r="BX123">
            <v>0</v>
          </cell>
          <cell r="BY123"/>
          <cell r="BZ123"/>
          <cell r="CA123"/>
          <cell r="CB123"/>
          <cell r="CC123">
            <v>0</v>
          </cell>
          <cell r="CD123"/>
          <cell r="CE123"/>
          <cell r="CF123"/>
          <cell r="CG123"/>
          <cell r="CH123">
            <v>0</v>
          </cell>
          <cell r="CI123">
            <v>0</v>
          </cell>
          <cell r="CJ123">
            <v>0</v>
          </cell>
          <cell r="CK123">
            <v>0</v>
          </cell>
          <cell r="CL123">
            <v>0</v>
          </cell>
          <cell r="CM123">
            <v>4.8730200000000004</v>
          </cell>
          <cell r="CN123">
            <v>0</v>
          </cell>
          <cell r="CO123">
            <v>0</v>
          </cell>
          <cell r="CP123">
            <v>4.8730200000000004</v>
          </cell>
          <cell r="CQ123">
            <v>0</v>
          </cell>
          <cell r="CR123"/>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H124"/>
          <cell r="I124"/>
          <cell r="J124">
            <v>0</v>
          </cell>
          <cell r="K124"/>
          <cell r="L124"/>
          <cell r="M124">
            <v>0.74504999999999988</v>
          </cell>
          <cell r="N124"/>
          <cell r="O124"/>
          <cell r="P124"/>
          <cell r="Q124"/>
          <cell r="R124"/>
          <cell r="S124"/>
          <cell r="T124"/>
          <cell r="U124">
            <v>0</v>
          </cell>
          <cell r="V124">
            <v>0.74504999999999988</v>
          </cell>
          <cell r="W124"/>
          <cell r="X124">
            <v>0</v>
          </cell>
          <cell r="Y124">
            <v>0.74504999999999988</v>
          </cell>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v>0</v>
          </cell>
          <cell r="BE124"/>
          <cell r="BF124"/>
          <cell r="BG124"/>
          <cell r="BH124"/>
          <cell r="BI124">
            <v>0.74504999999999988</v>
          </cell>
          <cell r="BJ124"/>
          <cell r="BK124"/>
          <cell r="BL124">
            <v>0.74504999999999988</v>
          </cell>
          <cell r="BM124"/>
          <cell r="BN124">
            <v>0</v>
          </cell>
          <cell r="BO124"/>
          <cell r="BP124"/>
          <cell r="BQ124"/>
          <cell r="BR124"/>
          <cell r="BS124">
            <v>0</v>
          </cell>
          <cell r="BT124"/>
          <cell r="BU124"/>
          <cell r="BV124"/>
          <cell r="BW124"/>
          <cell r="BX124">
            <v>0</v>
          </cell>
          <cell r="BY124"/>
          <cell r="BZ124"/>
          <cell r="CA124"/>
          <cell r="CB124"/>
          <cell r="CC124">
            <v>0</v>
          </cell>
          <cell r="CD124"/>
          <cell r="CE124"/>
          <cell r="CF124"/>
          <cell r="CG124"/>
          <cell r="CH124">
            <v>0</v>
          </cell>
          <cell r="CI124">
            <v>0</v>
          </cell>
          <cell r="CJ124">
            <v>0</v>
          </cell>
          <cell r="CK124">
            <v>0</v>
          </cell>
          <cell r="CL124">
            <v>0</v>
          </cell>
          <cell r="CM124">
            <v>0.74504999999999988</v>
          </cell>
          <cell r="CN124">
            <v>0</v>
          </cell>
          <cell r="CO124">
            <v>0</v>
          </cell>
          <cell r="CP124">
            <v>0.74504999999999988</v>
          </cell>
          <cell r="CQ124">
            <v>0</v>
          </cell>
          <cell r="CR124"/>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H125"/>
          <cell r="I125"/>
          <cell r="J125">
            <v>0</v>
          </cell>
          <cell r="K125"/>
          <cell r="L125"/>
          <cell r="M125">
            <v>1.5497748</v>
          </cell>
          <cell r="N125"/>
          <cell r="O125"/>
          <cell r="P125"/>
          <cell r="Q125"/>
          <cell r="R125"/>
          <cell r="S125"/>
          <cell r="T125"/>
          <cell r="U125">
            <v>0</v>
          </cell>
          <cell r="V125">
            <v>1.5497748</v>
          </cell>
          <cell r="W125"/>
          <cell r="X125">
            <v>0</v>
          </cell>
          <cell r="Y125">
            <v>1.5497748</v>
          </cell>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v>0</v>
          </cell>
          <cell r="BE125"/>
          <cell r="BF125"/>
          <cell r="BG125"/>
          <cell r="BH125"/>
          <cell r="BI125">
            <v>1.5497748</v>
          </cell>
          <cell r="BJ125"/>
          <cell r="BK125"/>
          <cell r="BL125">
            <v>1.5497748</v>
          </cell>
          <cell r="BM125"/>
          <cell r="BN125">
            <v>0</v>
          </cell>
          <cell r="BO125"/>
          <cell r="BP125"/>
          <cell r="BQ125"/>
          <cell r="BR125"/>
          <cell r="BS125">
            <v>0</v>
          </cell>
          <cell r="BT125"/>
          <cell r="BU125"/>
          <cell r="BV125"/>
          <cell r="BW125"/>
          <cell r="BX125">
            <v>0</v>
          </cell>
          <cell r="BY125"/>
          <cell r="BZ125"/>
          <cell r="CA125"/>
          <cell r="CB125"/>
          <cell r="CC125">
            <v>0</v>
          </cell>
          <cell r="CD125"/>
          <cell r="CE125"/>
          <cell r="CF125"/>
          <cell r="CG125"/>
          <cell r="CH125">
            <v>0</v>
          </cell>
          <cell r="CI125">
            <v>0</v>
          </cell>
          <cell r="CJ125">
            <v>0</v>
          </cell>
          <cell r="CK125">
            <v>0</v>
          </cell>
          <cell r="CL125">
            <v>0</v>
          </cell>
          <cell r="CM125">
            <v>1.5497748</v>
          </cell>
          <cell r="CN125">
            <v>0</v>
          </cell>
          <cell r="CO125">
            <v>0</v>
          </cell>
          <cell r="CP125">
            <v>1.5497748</v>
          </cell>
          <cell r="CQ125">
            <v>0</v>
          </cell>
          <cell r="CR125"/>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H126"/>
          <cell r="I126"/>
          <cell r="J126">
            <v>0</v>
          </cell>
          <cell r="K126"/>
          <cell r="L126"/>
          <cell r="M126">
            <v>15.822062399999998</v>
          </cell>
          <cell r="N126"/>
          <cell r="O126"/>
          <cell r="P126"/>
          <cell r="Q126"/>
          <cell r="R126"/>
          <cell r="S126"/>
          <cell r="T126"/>
          <cell r="U126">
            <v>0</v>
          </cell>
          <cell r="V126">
            <v>15.822062399999998</v>
          </cell>
          <cell r="W126"/>
          <cell r="X126">
            <v>0</v>
          </cell>
          <cell r="Y126">
            <v>15.822062399999998</v>
          </cell>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v>0</v>
          </cell>
          <cell r="BE126"/>
          <cell r="BF126"/>
          <cell r="BG126"/>
          <cell r="BH126"/>
          <cell r="BI126">
            <v>0</v>
          </cell>
          <cell r="BJ126"/>
          <cell r="BK126"/>
          <cell r="BL126"/>
          <cell r="BM126"/>
          <cell r="BN126">
            <v>0</v>
          </cell>
          <cell r="BO126"/>
          <cell r="BP126"/>
          <cell r="BQ126"/>
          <cell r="BR126"/>
          <cell r="BS126">
            <v>15.822062399999998</v>
          </cell>
          <cell r="BT126"/>
          <cell r="BU126"/>
          <cell r="BV126">
            <v>15.822062399999998</v>
          </cell>
          <cell r="BW126"/>
          <cell r="BX126">
            <v>0</v>
          </cell>
          <cell r="BY126"/>
          <cell r="BZ126"/>
          <cell r="CA126"/>
          <cell r="CB126"/>
          <cell r="CC126">
            <v>0</v>
          </cell>
          <cell r="CD126"/>
          <cell r="CE126"/>
          <cell r="CF126"/>
          <cell r="CG126"/>
          <cell r="CH126">
            <v>0</v>
          </cell>
          <cell r="CI126">
            <v>0</v>
          </cell>
          <cell r="CJ126">
            <v>0</v>
          </cell>
          <cell r="CK126">
            <v>0</v>
          </cell>
          <cell r="CL126">
            <v>0</v>
          </cell>
          <cell r="CM126">
            <v>15.822062399999998</v>
          </cell>
          <cell r="CN126">
            <v>0</v>
          </cell>
          <cell r="CO126">
            <v>0</v>
          </cell>
          <cell r="CP126">
            <v>15.822062399999998</v>
          </cell>
          <cell r="CQ126">
            <v>0</v>
          </cell>
          <cell r="CR126"/>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H127"/>
          <cell r="I127"/>
          <cell r="J127">
            <v>0</v>
          </cell>
          <cell r="K127"/>
          <cell r="L127"/>
          <cell r="M127">
            <v>51.207072920000201</v>
          </cell>
          <cell r="N127"/>
          <cell r="O127"/>
          <cell r="P127"/>
          <cell r="Q127"/>
          <cell r="R127"/>
          <cell r="S127"/>
          <cell r="T127"/>
          <cell r="U127">
            <v>0</v>
          </cell>
          <cell r="V127">
            <v>51.207072920000201</v>
          </cell>
          <cell r="W127"/>
          <cell r="X127">
            <v>0</v>
          </cell>
          <cell r="Y127">
            <v>51.207072920000201</v>
          </cell>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v>0</v>
          </cell>
          <cell r="BE127"/>
          <cell r="BF127"/>
          <cell r="BG127"/>
          <cell r="BH127"/>
          <cell r="BI127">
            <v>0</v>
          </cell>
          <cell r="BJ127"/>
          <cell r="BK127"/>
          <cell r="BL127"/>
          <cell r="BM127"/>
          <cell r="BN127">
            <v>0</v>
          </cell>
          <cell r="BO127"/>
          <cell r="BP127"/>
          <cell r="BQ127"/>
          <cell r="BR127"/>
          <cell r="BS127">
            <v>51.207072920000201</v>
          </cell>
          <cell r="BT127"/>
          <cell r="BU127"/>
          <cell r="BV127">
            <v>51.207072920000201</v>
          </cell>
          <cell r="BW127"/>
          <cell r="BX127">
            <v>0</v>
          </cell>
          <cell r="BY127"/>
          <cell r="BZ127"/>
          <cell r="CA127"/>
          <cell r="CB127"/>
          <cell r="CC127">
            <v>0</v>
          </cell>
          <cell r="CD127"/>
          <cell r="CE127"/>
          <cell r="CF127"/>
          <cell r="CG127"/>
          <cell r="CH127">
            <v>0</v>
          </cell>
          <cell r="CI127">
            <v>0</v>
          </cell>
          <cell r="CJ127">
            <v>0</v>
          </cell>
          <cell r="CK127">
            <v>0</v>
          </cell>
          <cell r="CL127">
            <v>0</v>
          </cell>
          <cell r="CM127">
            <v>51.207072920000201</v>
          </cell>
          <cell r="CN127">
            <v>0</v>
          </cell>
          <cell r="CO127">
            <v>0</v>
          </cell>
          <cell r="CP127">
            <v>51.207072920000201</v>
          </cell>
          <cell r="CQ127">
            <v>0</v>
          </cell>
          <cell r="CR127"/>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H128"/>
          <cell r="I128"/>
          <cell r="J128">
            <v>0</v>
          </cell>
          <cell r="K128"/>
          <cell r="L128"/>
          <cell r="M128">
            <v>5.7325115999999996</v>
          </cell>
          <cell r="N128"/>
          <cell r="O128"/>
          <cell r="P128"/>
          <cell r="Q128"/>
          <cell r="R128"/>
          <cell r="S128"/>
          <cell r="T128"/>
          <cell r="U128">
            <v>0</v>
          </cell>
          <cell r="V128">
            <v>5.7325115999999996</v>
          </cell>
          <cell r="W128"/>
          <cell r="X128">
            <v>0</v>
          </cell>
          <cell r="Y128">
            <v>5.7325115999999996</v>
          </cell>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v>0</v>
          </cell>
          <cell r="BE128"/>
          <cell r="BF128"/>
          <cell r="BG128"/>
          <cell r="BH128"/>
          <cell r="BI128">
            <v>0</v>
          </cell>
          <cell r="BJ128"/>
          <cell r="BK128"/>
          <cell r="BL128"/>
          <cell r="BM128"/>
          <cell r="BN128">
            <v>0</v>
          </cell>
          <cell r="BO128"/>
          <cell r="BP128"/>
          <cell r="BQ128"/>
          <cell r="BR128"/>
          <cell r="BS128">
            <v>5.7325115999999996</v>
          </cell>
          <cell r="BT128"/>
          <cell r="BU128"/>
          <cell r="BV128">
            <v>5.7325115999999996</v>
          </cell>
          <cell r="BW128"/>
          <cell r="BX128">
            <v>0</v>
          </cell>
          <cell r="BY128"/>
          <cell r="BZ128"/>
          <cell r="CA128"/>
          <cell r="CB128"/>
          <cell r="CC128">
            <v>0</v>
          </cell>
          <cell r="CD128"/>
          <cell r="CE128"/>
          <cell r="CF128"/>
          <cell r="CG128"/>
          <cell r="CH128">
            <v>0</v>
          </cell>
          <cell r="CI128">
            <v>0</v>
          </cell>
          <cell r="CJ128">
            <v>0</v>
          </cell>
          <cell r="CK128">
            <v>0</v>
          </cell>
          <cell r="CL128">
            <v>0</v>
          </cell>
          <cell r="CM128">
            <v>5.7325115999999996</v>
          </cell>
          <cell r="CN128">
            <v>0</v>
          </cell>
          <cell r="CO128">
            <v>0</v>
          </cell>
          <cell r="CP128">
            <v>5.7325115999999996</v>
          </cell>
          <cell r="CQ128">
            <v>0</v>
          </cell>
          <cell r="CR128"/>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H129"/>
          <cell r="I129"/>
          <cell r="J129">
            <v>0</v>
          </cell>
          <cell r="K129"/>
          <cell r="L129"/>
          <cell r="M129">
            <v>3.7508664</v>
          </cell>
          <cell r="N129"/>
          <cell r="O129"/>
          <cell r="P129"/>
          <cell r="Q129"/>
          <cell r="R129"/>
          <cell r="S129"/>
          <cell r="T129"/>
          <cell r="U129">
            <v>0</v>
          </cell>
          <cell r="V129">
            <v>3.7508664</v>
          </cell>
          <cell r="W129"/>
          <cell r="X129">
            <v>0</v>
          </cell>
          <cell r="Y129">
            <v>3.7508664</v>
          </cell>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v>0</v>
          </cell>
          <cell r="BE129"/>
          <cell r="BF129"/>
          <cell r="BG129"/>
          <cell r="BH129"/>
          <cell r="BI129">
            <v>0</v>
          </cell>
          <cell r="BJ129"/>
          <cell r="BK129"/>
          <cell r="BL129"/>
          <cell r="BM129"/>
          <cell r="BN129">
            <v>0</v>
          </cell>
          <cell r="BO129"/>
          <cell r="BP129"/>
          <cell r="BQ129"/>
          <cell r="BR129"/>
          <cell r="BS129">
            <v>3.7508664</v>
          </cell>
          <cell r="BT129"/>
          <cell r="BU129"/>
          <cell r="BV129">
            <v>3.7508664</v>
          </cell>
          <cell r="BW129"/>
          <cell r="BX129">
            <v>0</v>
          </cell>
          <cell r="BY129"/>
          <cell r="BZ129"/>
          <cell r="CA129"/>
          <cell r="CB129"/>
          <cell r="CC129">
            <v>0</v>
          </cell>
          <cell r="CD129"/>
          <cell r="CE129"/>
          <cell r="CF129"/>
          <cell r="CG129"/>
          <cell r="CH129">
            <v>0</v>
          </cell>
          <cell r="CI129">
            <v>0</v>
          </cell>
          <cell r="CJ129">
            <v>0</v>
          </cell>
          <cell r="CK129">
            <v>0</v>
          </cell>
          <cell r="CL129">
            <v>0</v>
          </cell>
          <cell r="CM129">
            <v>3.7508664</v>
          </cell>
          <cell r="CN129">
            <v>0</v>
          </cell>
          <cell r="CO129">
            <v>0</v>
          </cell>
          <cell r="CP129">
            <v>3.7508664</v>
          </cell>
          <cell r="CQ129">
            <v>0</v>
          </cell>
          <cell r="CR129"/>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H130"/>
          <cell r="I130"/>
          <cell r="J130">
            <v>0</v>
          </cell>
          <cell r="K130"/>
          <cell r="L130"/>
          <cell r="M130">
            <v>6.0008147999999997</v>
          </cell>
          <cell r="N130"/>
          <cell r="O130"/>
          <cell r="P130"/>
          <cell r="Q130"/>
          <cell r="R130"/>
          <cell r="S130"/>
          <cell r="T130"/>
          <cell r="U130">
            <v>0</v>
          </cell>
          <cell r="V130">
            <v>6.0008147999999997</v>
          </cell>
          <cell r="W130"/>
          <cell r="X130">
            <v>0</v>
          </cell>
          <cell r="Y130">
            <v>6.0008147999999997</v>
          </cell>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v>0</v>
          </cell>
          <cell r="BE130"/>
          <cell r="BF130"/>
          <cell r="BG130"/>
          <cell r="BH130"/>
          <cell r="BI130">
            <v>0</v>
          </cell>
          <cell r="BJ130"/>
          <cell r="BK130"/>
          <cell r="BL130"/>
          <cell r="BM130"/>
          <cell r="BN130">
            <v>0</v>
          </cell>
          <cell r="BO130"/>
          <cell r="BP130"/>
          <cell r="BQ130"/>
          <cell r="BR130"/>
          <cell r="BS130">
            <v>6.0008147999999997</v>
          </cell>
          <cell r="BT130"/>
          <cell r="BU130"/>
          <cell r="BV130">
            <v>6.0008147999999997</v>
          </cell>
          <cell r="BW130"/>
          <cell r="BX130">
            <v>0</v>
          </cell>
          <cell r="BY130"/>
          <cell r="BZ130"/>
          <cell r="CA130"/>
          <cell r="CB130"/>
          <cell r="CC130">
            <v>0</v>
          </cell>
          <cell r="CD130"/>
          <cell r="CE130"/>
          <cell r="CF130"/>
          <cell r="CG130"/>
          <cell r="CH130">
            <v>0</v>
          </cell>
          <cell r="CI130">
            <v>0</v>
          </cell>
          <cell r="CJ130">
            <v>0</v>
          </cell>
          <cell r="CK130">
            <v>0</v>
          </cell>
          <cell r="CL130">
            <v>0</v>
          </cell>
          <cell r="CM130">
            <v>6.0008147999999997</v>
          </cell>
          <cell r="CN130">
            <v>0</v>
          </cell>
          <cell r="CO130">
            <v>0</v>
          </cell>
          <cell r="CP130">
            <v>6.0008147999999997</v>
          </cell>
          <cell r="CQ130">
            <v>0</v>
          </cell>
          <cell r="CR130"/>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H131"/>
          <cell r="I131"/>
          <cell r="J131">
            <v>0</v>
          </cell>
          <cell r="K131"/>
          <cell r="L131"/>
          <cell r="M131">
            <v>3.6713688000000002</v>
          </cell>
          <cell r="N131"/>
          <cell r="O131"/>
          <cell r="P131"/>
          <cell r="Q131"/>
          <cell r="R131"/>
          <cell r="S131"/>
          <cell r="T131"/>
          <cell r="U131">
            <v>0</v>
          </cell>
          <cell r="V131">
            <v>3.6713688000000002</v>
          </cell>
          <cell r="W131"/>
          <cell r="X131">
            <v>0</v>
          </cell>
          <cell r="Y131">
            <v>3.6713688000000002</v>
          </cell>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v>0</v>
          </cell>
          <cell r="BE131"/>
          <cell r="BF131"/>
          <cell r="BG131"/>
          <cell r="BH131"/>
          <cell r="BI131">
            <v>0</v>
          </cell>
          <cell r="BJ131"/>
          <cell r="BK131"/>
          <cell r="BL131"/>
          <cell r="BM131"/>
          <cell r="BN131">
            <v>0</v>
          </cell>
          <cell r="BO131"/>
          <cell r="BP131"/>
          <cell r="BQ131"/>
          <cell r="BR131"/>
          <cell r="BS131">
            <v>3.6713688000000002</v>
          </cell>
          <cell r="BT131"/>
          <cell r="BU131"/>
          <cell r="BV131">
            <v>3.6713688000000002</v>
          </cell>
          <cell r="BW131"/>
          <cell r="BX131">
            <v>0</v>
          </cell>
          <cell r="BY131"/>
          <cell r="BZ131"/>
          <cell r="CA131"/>
          <cell r="CB131"/>
          <cell r="CC131">
            <v>0</v>
          </cell>
          <cell r="CD131"/>
          <cell r="CE131"/>
          <cell r="CF131"/>
          <cell r="CG131"/>
          <cell r="CH131">
            <v>0</v>
          </cell>
          <cell r="CI131">
            <v>0</v>
          </cell>
          <cell r="CJ131">
            <v>0</v>
          </cell>
          <cell r="CK131">
            <v>0</v>
          </cell>
          <cell r="CL131">
            <v>0</v>
          </cell>
          <cell r="CM131">
            <v>3.6713688000000002</v>
          </cell>
          <cell r="CN131">
            <v>0</v>
          </cell>
          <cell r="CO131">
            <v>0</v>
          </cell>
          <cell r="CP131">
            <v>3.6713688000000002</v>
          </cell>
          <cell r="CQ131">
            <v>0</v>
          </cell>
          <cell r="CR131"/>
        </row>
        <row r="132">
          <cell r="A132" t="str">
            <v>1.1.4.147.55</v>
          </cell>
          <cell r="B132" t="str">
            <v>Строительство КЛ-10кВ  ТП-884 -КТПН-750</v>
          </cell>
          <cell r="C132" t="str">
            <v>F</v>
          </cell>
          <cell r="D132" t="str">
            <v>F_1.1.4.147.55</v>
          </cell>
          <cell r="E132" t="str">
            <v>С</v>
          </cell>
          <cell r="F132">
            <v>2021</v>
          </cell>
          <cell r="G132">
            <v>2021</v>
          </cell>
          <cell r="H132"/>
          <cell r="I132"/>
          <cell r="J132">
            <v>0</v>
          </cell>
          <cell r="K132"/>
          <cell r="L132"/>
          <cell r="M132">
            <v>3.4300128000000001</v>
          </cell>
          <cell r="N132"/>
          <cell r="O132"/>
          <cell r="P132"/>
          <cell r="Q132"/>
          <cell r="R132"/>
          <cell r="S132"/>
          <cell r="T132"/>
          <cell r="U132">
            <v>0</v>
          </cell>
          <cell r="V132">
            <v>3.4300128000000001</v>
          </cell>
          <cell r="W132"/>
          <cell r="X132">
            <v>0</v>
          </cell>
          <cell r="Y132">
            <v>3.4300128000000001</v>
          </cell>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v>0</v>
          </cell>
          <cell r="BE132"/>
          <cell r="BF132"/>
          <cell r="BG132"/>
          <cell r="BH132"/>
          <cell r="BI132">
            <v>0</v>
          </cell>
          <cell r="BJ132"/>
          <cell r="BK132"/>
          <cell r="BL132"/>
          <cell r="BM132"/>
          <cell r="BN132">
            <v>0</v>
          </cell>
          <cell r="BO132"/>
          <cell r="BP132"/>
          <cell r="BQ132"/>
          <cell r="BR132"/>
          <cell r="BS132">
            <v>3.4300128000000001</v>
          </cell>
          <cell r="BT132"/>
          <cell r="BU132"/>
          <cell r="BV132">
            <v>3.4300128000000001</v>
          </cell>
          <cell r="BW132"/>
          <cell r="BX132">
            <v>0</v>
          </cell>
          <cell r="BY132"/>
          <cell r="BZ132"/>
          <cell r="CA132"/>
          <cell r="CB132"/>
          <cell r="CC132">
            <v>0</v>
          </cell>
          <cell r="CD132"/>
          <cell r="CE132"/>
          <cell r="CF132"/>
          <cell r="CG132"/>
          <cell r="CH132">
            <v>0</v>
          </cell>
          <cell r="CI132">
            <v>0</v>
          </cell>
          <cell r="CJ132">
            <v>0</v>
          </cell>
          <cell r="CK132">
            <v>0</v>
          </cell>
          <cell r="CL132">
            <v>0</v>
          </cell>
          <cell r="CM132">
            <v>3.4300128000000001</v>
          </cell>
          <cell r="CN132">
            <v>0</v>
          </cell>
          <cell r="CO132">
            <v>0</v>
          </cell>
          <cell r="CP132">
            <v>3.4300128000000001</v>
          </cell>
          <cell r="CQ132">
            <v>0</v>
          </cell>
          <cell r="CR132"/>
        </row>
        <row r="133">
          <cell r="A133" t="str">
            <v>1.1.4.147.56</v>
          </cell>
          <cell r="B133" t="str">
            <v>Строительство КЛ-10кВ  БКТП-534-ТП-884</v>
          </cell>
          <cell r="C133" t="str">
            <v>F</v>
          </cell>
          <cell r="D133" t="str">
            <v>F_1.1.4.147.56</v>
          </cell>
          <cell r="E133" t="str">
            <v>С</v>
          </cell>
          <cell r="F133">
            <v>2021</v>
          </cell>
          <cell r="G133">
            <v>2021</v>
          </cell>
          <cell r="H133"/>
          <cell r="I133"/>
          <cell r="J133">
            <v>0</v>
          </cell>
          <cell r="K133"/>
          <cell r="L133"/>
          <cell r="M133">
            <v>7.1062067999999998</v>
          </cell>
          <cell r="N133"/>
          <cell r="O133"/>
          <cell r="P133"/>
          <cell r="Q133"/>
          <cell r="R133"/>
          <cell r="S133"/>
          <cell r="T133"/>
          <cell r="U133">
            <v>0</v>
          </cell>
          <cell r="V133">
            <v>7.1062067999999998</v>
          </cell>
          <cell r="W133"/>
          <cell r="X133">
            <v>0</v>
          </cell>
          <cell r="Y133">
            <v>7.1062067999999998</v>
          </cell>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v>0</v>
          </cell>
          <cell r="BE133"/>
          <cell r="BF133"/>
          <cell r="BG133"/>
          <cell r="BH133"/>
          <cell r="BI133">
            <v>0</v>
          </cell>
          <cell r="BJ133"/>
          <cell r="BK133"/>
          <cell r="BL133"/>
          <cell r="BM133"/>
          <cell r="BN133">
            <v>0</v>
          </cell>
          <cell r="BO133"/>
          <cell r="BP133"/>
          <cell r="BQ133"/>
          <cell r="BR133"/>
          <cell r="BS133">
            <v>7.1062067999999998</v>
          </cell>
          <cell r="BT133"/>
          <cell r="BU133"/>
          <cell r="BV133">
            <v>7.1062067999999998</v>
          </cell>
          <cell r="BW133"/>
          <cell r="BX133">
            <v>0</v>
          </cell>
          <cell r="BY133"/>
          <cell r="BZ133"/>
          <cell r="CA133"/>
          <cell r="CB133"/>
          <cell r="CC133">
            <v>0</v>
          </cell>
          <cell r="CD133"/>
          <cell r="CE133"/>
          <cell r="CF133"/>
          <cell r="CG133"/>
          <cell r="CH133">
            <v>0</v>
          </cell>
          <cell r="CI133">
            <v>0</v>
          </cell>
          <cell r="CJ133">
            <v>0</v>
          </cell>
          <cell r="CK133">
            <v>0</v>
          </cell>
          <cell r="CL133">
            <v>0</v>
          </cell>
          <cell r="CM133">
            <v>7.1062067999999998</v>
          </cell>
          <cell r="CN133">
            <v>0</v>
          </cell>
          <cell r="CO133">
            <v>0</v>
          </cell>
          <cell r="CP133">
            <v>7.1062067999999998</v>
          </cell>
          <cell r="CQ133">
            <v>0</v>
          </cell>
          <cell r="CR133"/>
        </row>
        <row r="134">
          <cell r="A134" t="str">
            <v>1.1.4.147.57</v>
          </cell>
          <cell r="B134" t="str">
            <v>Строительство КЛ-10кВ РП-148-ТП-579</v>
          </cell>
          <cell r="C134" t="str">
            <v>F</v>
          </cell>
          <cell r="D134" t="str">
            <v>F_1.1.4.147.57</v>
          </cell>
          <cell r="E134" t="str">
            <v>С</v>
          </cell>
          <cell r="F134">
            <v>2021</v>
          </cell>
          <cell r="G134">
            <v>2021</v>
          </cell>
          <cell r="H134"/>
          <cell r="I134"/>
          <cell r="J134">
            <v>0</v>
          </cell>
          <cell r="K134"/>
          <cell r="L134"/>
          <cell r="M134">
            <v>8.0660688</v>
          </cell>
          <cell r="N134"/>
          <cell r="O134"/>
          <cell r="P134"/>
          <cell r="Q134"/>
          <cell r="R134"/>
          <cell r="S134"/>
          <cell r="T134"/>
          <cell r="U134">
            <v>0</v>
          </cell>
          <cell r="V134">
            <v>8.0660688</v>
          </cell>
          <cell r="W134"/>
          <cell r="X134">
            <v>0</v>
          </cell>
          <cell r="Y134">
            <v>8.0660688</v>
          </cell>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v>0</v>
          </cell>
          <cell r="BE134"/>
          <cell r="BF134"/>
          <cell r="BG134"/>
          <cell r="BH134"/>
          <cell r="BI134">
            <v>0</v>
          </cell>
          <cell r="BJ134"/>
          <cell r="BK134"/>
          <cell r="BL134"/>
          <cell r="BM134"/>
          <cell r="BN134">
            <v>0</v>
          </cell>
          <cell r="BO134"/>
          <cell r="BP134"/>
          <cell r="BQ134"/>
          <cell r="BR134"/>
          <cell r="BS134">
            <v>8.0660688</v>
          </cell>
          <cell r="BT134"/>
          <cell r="BU134"/>
          <cell r="BV134">
            <v>8.0660688</v>
          </cell>
          <cell r="BW134"/>
          <cell r="BX134">
            <v>0</v>
          </cell>
          <cell r="BY134"/>
          <cell r="BZ134"/>
          <cell r="CA134"/>
          <cell r="CB134"/>
          <cell r="CC134">
            <v>0</v>
          </cell>
          <cell r="CD134"/>
          <cell r="CE134"/>
          <cell r="CF134"/>
          <cell r="CG134"/>
          <cell r="CH134">
            <v>0</v>
          </cell>
          <cell r="CI134">
            <v>0</v>
          </cell>
          <cell r="CJ134">
            <v>0</v>
          </cell>
          <cell r="CK134">
            <v>0</v>
          </cell>
          <cell r="CL134">
            <v>0</v>
          </cell>
          <cell r="CM134">
            <v>8.0660688</v>
          </cell>
          <cell r="CN134">
            <v>0</v>
          </cell>
          <cell r="CO134">
            <v>0</v>
          </cell>
          <cell r="CP134">
            <v>8.0660688</v>
          </cell>
          <cell r="CQ134">
            <v>0</v>
          </cell>
          <cell r="CR134"/>
        </row>
        <row r="135">
          <cell r="A135" t="str">
            <v>1.1.4.147.58</v>
          </cell>
          <cell r="B135" t="str">
            <v>Строительство КЛ-10кВ РП-104-ТП-268</v>
          </cell>
          <cell r="C135" t="str">
            <v>F</v>
          </cell>
          <cell r="D135" t="str">
            <v>F_1.1.4.147.58</v>
          </cell>
          <cell r="E135"/>
          <cell r="F135">
            <v>2022</v>
          </cell>
          <cell r="G135">
            <v>2022</v>
          </cell>
          <cell r="H135"/>
          <cell r="I135"/>
          <cell r="J135">
            <v>0</v>
          </cell>
          <cell r="K135"/>
          <cell r="L135"/>
          <cell r="M135">
            <v>5.9081111999999996</v>
          </cell>
          <cell r="N135"/>
          <cell r="O135"/>
          <cell r="P135"/>
          <cell r="Q135"/>
          <cell r="R135"/>
          <cell r="S135"/>
          <cell r="T135"/>
          <cell r="U135">
            <v>0</v>
          </cell>
          <cell r="V135">
            <v>5.9081111999999996</v>
          </cell>
          <cell r="W135"/>
          <cell r="X135">
            <v>0</v>
          </cell>
          <cell r="Y135">
            <v>5.9081111999999996</v>
          </cell>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v>0</v>
          </cell>
          <cell r="BE135"/>
          <cell r="BF135"/>
          <cell r="BG135"/>
          <cell r="BH135"/>
          <cell r="BI135">
            <v>0</v>
          </cell>
          <cell r="BJ135"/>
          <cell r="BK135"/>
          <cell r="BL135"/>
          <cell r="BM135"/>
          <cell r="BN135">
            <v>0</v>
          </cell>
          <cell r="BO135"/>
          <cell r="BP135"/>
          <cell r="BQ135"/>
          <cell r="BR135"/>
          <cell r="BS135">
            <v>0</v>
          </cell>
          <cell r="BT135"/>
          <cell r="BU135"/>
          <cell r="BV135"/>
          <cell r="BW135"/>
          <cell r="BX135">
            <v>0</v>
          </cell>
          <cell r="BY135"/>
          <cell r="BZ135"/>
          <cell r="CA135"/>
          <cell r="CB135"/>
          <cell r="CC135">
            <v>5.9081111999999996</v>
          </cell>
          <cell r="CD135"/>
          <cell r="CE135"/>
          <cell r="CF135">
            <v>5.9081111999999996</v>
          </cell>
          <cell r="CG135"/>
          <cell r="CH135">
            <v>0</v>
          </cell>
          <cell r="CI135">
            <v>0</v>
          </cell>
          <cell r="CJ135">
            <v>0</v>
          </cell>
          <cell r="CK135">
            <v>0</v>
          </cell>
          <cell r="CL135">
            <v>0</v>
          </cell>
          <cell r="CM135">
            <v>5.9081111999999996</v>
          </cell>
          <cell r="CN135">
            <v>0</v>
          </cell>
          <cell r="CO135">
            <v>0</v>
          </cell>
          <cell r="CP135">
            <v>5.9081111999999996</v>
          </cell>
          <cell r="CQ135">
            <v>0</v>
          </cell>
          <cell r="CR135"/>
        </row>
        <row r="136">
          <cell r="A136" t="str">
            <v>1.1.4.147.59</v>
          </cell>
          <cell r="B136" t="str">
            <v>Строительство КЛ-10кВ РП-105-ТП-268</v>
          </cell>
          <cell r="C136" t="str">
            <v>F</v>
          </cell>
          <cell r="D136" t="str">
            <v>F_1.1.4.147.59</v>
          </cell>
          <cell r="E136"/>
          <cell r="F136">
            <v>2022</v>
          </cell>
          <cell r="G136">
            <v>2022</v>
          </cell>
          <cell r="H136"/>
          <cell r="I136"/>
          <cell r="J136">
            <v>0</v>
          </cell>
          <cell r="K136"/>
          <cell r="L136"/>
          <cell r="M136">
            <v>7.0723811999999997</v>
          </cell>
          <cell r="N136"/>
          <cell r="O136"/>
          <cell r="P136"/>
          <cell r="Q136"/>
          <cell r="R136"/>
          <cell r="S136"/>
          <cell r="T136"/>
          <cell r="U136">
            <v>0</v>
          </cell>
          <cell r="V136">
            <v>7.0723811999999997</v>
          </cell>
          <cell r="W136"/>
          <cell r="X136">
            <v>0</v>
          </cell>
          <cell r="Y136">
            <v>7.0723811999999997</v>
          </cell>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v>0</v>
          </cell>
          <cell r="BE136"/>
          <cell r="BF136"/>
          <cell r="BG136"/>
          <cell r="BH136"/>
          <cell r="BI136">
            <v>0</v>
          </cell>
          <cell r="BJ136"/>
          <cell r="BK136"/>
          <cell r="BL136"/>
          <cell r="BM136"/>
          <cell r="BN136">
            <v>0</v>
          </cell>
          <cell r="BO136"/>
          <cell r="BP136"/>
          <cell r="BQ136"/>
          <cell r="BR136"/>
          <cell r="BS136">
            <v>0</v>
          </cell>
          <cell r="BT136"/>
          <cell r="BU136"/>
          <cell r="BV136"/>
          <cell r="BW136"/>
          <cell r="BX136">
            <v>0</v>
          </cell>
          <cell r="BY136"/>
          <cell r="BZ136"/>
          <cell r="CA136"/>
          <cell r="CB136"/>
          <cell r="CC136">
            <v>7.0723811999999997</v>
          </cell>
          <cell r="CD136"/>
          <cell r="CE136"/>
          <cell r="CF136">
            <v>7.0723811999999997</v>
          </cell>
          <cell r="CG136"/>
          <cell r="CH136">
            <v>0</v>
          </cell>
          <cell r="CI136">
            <v>0</v>
          </cell>
          <cell r="CJ136">
            <v>0</v>
          </cell>
          <cell r="CK136">
            <v>0</v>
          </cell>
          <cell r="CL136">
            <v>0</v>
          </cell>
          <cell r="CM136">
            <v>7.0723811999999997</v>
          </cell>
          <cell r="CN136">
            <v>0</v>
          </cell>
          <cell r="CO136">
            <v>0</v>
          </cell>
          <cell r="CP136">
            <v>7.0723811999999997</v>
          </cell>
          <cell r="CQ136">
            <v>0</v>
          </cell>
          <cell r="CR136"/>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H137"/>
          <cell r="I137"/>
          <cell r="J137">
            <v>0</v>
          </cell>
          <cell r="K137"/>
          <cell r="L137"/>
          <cell r="M137">
            <v>7.1922047999999998</v>
          </cell>
          <cell r="N137"/>
          <cell r="O137"/>
          <cell r="P137"/>
          <cell r="Q137"/>
          <cell r="R137"/>
          <cell r="S137"/>
          <cell r="T137"/>
          <cell r="U137">
            <v>0</v>
          </cell>
          <cell r="V137">
            <v>7.1922047999999998</v>
          </cell>
          <cell r="W137"/>
          <cell r="X137">
            <v>0</v>
          </cell>
          <cell r="Y137">
            <v>7.1922047999999998</v>
          </cell>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v>0</v>
          </cell>
          <cell r="BE137"/>
          <cell r="BF137"/>
          <cell r="BG137"/>
          <cell r="BH137"/>
          <cell r="BI137">
            <v>7.1922047999999998</v>
          </cell>
          <cell r="BJ137"/>
          <cell r="BK137"/>
          <cell r="BL137">
            <v>7.1922047999999998</v>
          </cell>
          <cell r="BM137"/>
          <cell r="BN137">
            <v>0</v>
          </cell>
          <cell r="BO137"/>
          <cell r="BP137"/>
          <cell r="BQ137"/>
          <cell r="BR137"/>
          <cell r="BS137">
            <v>0</v>
          </cell>
          <cell r="BT137"/>
          <cell r="BU137"/>
          <cell r="BV137"/>
          <cell r="BW137"/>
          <cell r="BX137">
            <v>0</v>
          </cell>
          <cell r="BY137"/>
          <cell r="BZ137"/>
          <cell r="CA137"/>
          <cell r="CB137"/>
          <cell r="CC137">
            <v>0</v>
          </cell>
          <cell r="CD137"/>
          <cell r="CE137"/>
          <cell r="CF137">
            <v>0</v>
          </cell>
          <cell r="CG137"/>
          <cell r="CH137">
            <v>0</v>
          </cell>
          <cell r="CI137">
            <v>0</v>
          </cell>
          <cell r="CJ137">
            <v>0</v>
          </cell>
          <cell r="CK137">
            <v>0</v>
          </cell>
          <cell r="CL137">
            <v>0</v>
          </cell>
          <cell r="CM137">
            <v>7.1922047999999998</v>
          </cell>
          <cell r="CN137">
            <v>0</v>
          </cell>
          <cell r="CO137">
            <v>0</v>
          </cell>
          <cell r="CP137">
            <v>7.1922047999999998</v>
          </cell>
          <cell r="CQ137">
            <v>0</v>
          </cell>
          <cell r="CR137"/>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H138"/>
          <cell r="I138"/>
          <cell r="J138">
            <v>0</v>
          </cell>
          <cell r="K138"/>
          <cell r="L138"/>
          <cell r="M138">
            <v>3.3176603999999998</v>
          </cell>
          <cell r="N138"/>
          <cell r="O138"/>
          <cell r="P138"/>
          <cell r="Q138"/>
          <cell r="R138"/>
          <cell r="S138"/>
          <cell r="T138"/>
          <cell r="U138">
            <v>0</v>
          </cell>
          <cell r="V138">
            <v>3.3176603999999998</v>
          </cell>
          <cell r="W138"/>
          <cell r="X138">
            <v>0</v>
          </cell>
          <cell r="Y138">
            <v>3.3176603999999998</v>
          </cell>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v>0</v>
          </cell>
          <cell r="BE138"/>
          <cell r="BF138"/>
          <cell r="BG138"/>
          <cell r="BH138"/>
          <cell r="BI138">
            <v>0</v>
          </cell>
          <cell r="BJ138"/>
          <cell r="BK138"/>
          <cell r="BL138"/>
          <cell r="BM138"/>
          <cell r="BN138">
            <v>0</v>
          </cell>
          <cell r="BO138"/>
          <cell r="BP138"/>
          <cell r="BQ138"/>
          <cell r="BR138"/>
          <cell r="BS138">
            <v>0</v>
          </cell>
          <cell r="BT138"/>
          <cell r="BU138"/>
          <cell r="BV138"/>
          <cell r="BW138"/>
          <cell r="BX138">
            <v>0</v>
          </cell>
          <cell r="BY138"/>
          <cell r="BZ138"/>
          <cell r="CA138"/>
          <cell r="CB138"/>
          <cell r="CC138">
            <v>3.3176603999999998</v>
          </cell>
          <cell r="CD138"/>
          <cell r="CE138"/>
          <cell r="CF138">
            <v>3.3176603999999998</v>
          </cell>
          <cell r="CG138"/>
          <cell r="CH138">
            <v>0</v>
          </cell>
          <cell r="CI138">
            <v>0</v>
          </cell>
          <cell r="CJ138">
            <v>0</v>
          </cell>
          <cell r="CK138">
            <v>0</v>
          </cell>
          <cell r="CL138">
            <v>0</v>
          </cell>
          <cell r="CM138">
            <v>3.3176603999999998</v>
          </cell>
          <cell r="CN138">
            <v>0</v>
          </cell>
          <cell r="CO138">
            <v>0</v>
          </cell>
          <cell r="CP138">
            <v>3.3176603999999998</v>
          </cell>
          <cell r="CQ138">
            <v>0</v>
          </cell>
          <cell r="CR138"/>
        </row>
        <row r="139">
          <cell r="A139" t="str">
            <v>1.1.4.147.62</v>
          </cell>
          <cell r="B139" t="str">
            <v>Строительство  2КЛ-10 кВ РП-143-РП-134</v>
          </cell>
          <cell r="C139" t="str">
            <v>F</v>
          </cell>
          <cell r="D139" t="str">
            <v>F_1.1.4.147.62</v>
          </cell>
          <cell r="E139" t="str">
            <v>С</v>
          </cell>
          <cell r="F139">
            <v>2022</v>
          </cell>
          <cell r="G139">
            <v>2022</v>
          </cell>
          <cell r="H139"/>
          <cell r="I139"/>
          <cell r="J139">
            <v>0</v>
          </cell>
          <cell r="K139"/>
          <cell r="L139"/>
          <cell r="M139">
            <v>15.7918836</v>
          </cell>
          <cell r="N139"/>
          <cell r="O139"/>
          <cell r="P139"/>
          <cell r="Q139"/>
          <cell r="R139"/>
          <cell r="S139"/>
          <cell r="T139"/>
          <cell r="U139">
            <v>0</v>
          </cell>
          <cell r="V139">
            <v>15.7918836</v>
          </cell>
          <cell r="W139"/>
          <cell r="X139">
            <v>0</v>
          </cell>
          <cell r="Y139">
            <v>15.7918836</v>
          </cell>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v>0</v>
          </cell>
          <cell r="BE139"/>
          <cell r="BF139"/>
          <cell r="BG139"/>
          <cell r="BH139"/>
          <cell r="BI139">
            <v>0</v>
          </cell>
          <cell r="BJ139"/>
          <cell r="BK139"/>
          <cell r="BL139"/>
          <cell r="BM139"/>
          <cell r="BN139">
            <v>0</v>
          </cell>
          <cell r="BO139"/>
          <cell r="BP139"/>
          <cell r="BQ139"/>
          <cell r="BR139"/>
          <cell r="BS139">
            <v>0</v>
          </cell>
          <cell r="BT139"/>
          <cell r="BU139"/>
          <cell r="BV139"/>
          <cell r="BW139"/>
          <cell r="BX139">
            <v>0</v>
          </cell>
          <cell r="BY139"/>
          <cell r="BZ139"/>
          <cell r="CA139"/>
          <cell r="CB139"/>
          <cell r="CC139">
            <v>15.7918836</v>
          </cell>
          <cell r="CD139"/>
          <cell r="CE139"/>
          <cell r="CF139">
            <v>15.7918836</v>
          </cell>
          <cell r="CG139"/>
          <cell r="CH139">
            <v>0</v>
          </cell>
          <cell r="CI139">
            <v>0</v>
          </cell>
          <cell r="CJ139">
            <v>0</v>
          </cell>
          <cell r="CK139">
            <v>0</v>
          </cell>
          <cell r="CL139">
            <v>0</v>
          </cell>
          <cell r="CM139">
            <v>15.7918836</v>
          </cell>
          <cell r="CN139">
            <v>0</v>
          </cell>
          <cell r="CO139">
            <v>0</v>
          </cell>
          <cell r="CP139">
            <v>15.7918836</v>
          </cell>
          <cell r="CQ139">
            <v>0</v>
          </cell>
          <cell r="CR139"/>
        </row>
        <row r="140">
          <cell r="A140" t="str">
            <v>1.1.4.154</v>
          </cell>
          <cell r="B140" t="str">
            <v>Строительство ВЛ-0,4кВ ДНТ  "ДРУЖБА"</v>
          </cell>
          <cell r="C140" t="str">
            <v>С</v>
          </cell>
          <cell r="D140" t="str">
            <v>С_1.1.4.154</v>
          </cell>
          <cell r="E140" t="str">
            <v>П</v>
          </cell>
          <cell r="F140">
            <v>2018</v>
          </cell>
          <cell r="G140">
            <v>2019</v>
          </cell>
          <cell r="H140"/>
          <cell r="I140"/>
          <cell r="J140">
            <v>4.3016636205423726</v>
          </cell>
          <cell r="K140"/>
          <cell r="L140"/>
          <cell r="M140">
            <v>4.3016636205423726</v>
          </cell>
          <cell r="N140"/>
          <cell r="O140"/>
          <cell r="P140"/>
          <cell r="Q140"/>
          <cell r="R140"/>
          <cell r="S140"/>
          <cell r="T140"/>
          <cell r="U140">
            <v>4.3016636205423726</v>
          </cell>
          <cell r="V140">
            <v>4.3016636205423726</v>
          </cell>
          <cell r="W140"/>
          <cell r="X140">
            <v>-3.4622443194576276</v>
          </cell>
          <cell r="Y140">
            <v>0.51306243254237272</v>
          </cell>
          <cell r="Z140"/>
          <cell r="AA140"/>
          <cell r="AB140"/>
          <cell r="AC140"/>
          <cell r="AD140"/>
          <cell r="AE140"/>
          <cell r="AF140"/>
          <cell r="AG140"/>
          <cell r="AH140"/>
          <cell r="AI140"/>
          <cell r="AJ140">
            <v>7.7639079400000002</v>
          </cell>
          <cell r="AK140"/>
          <cell r="AL140"/>
          <cell r="AM140">
            <v>7.7639079400000002</v>
          </cell>
          <cell r="AN140"/>
          <cell r="AO140">
            <v>3.7886011879999999</v>
          </cell>
          <cell r="AP140"/>
          <cell r="AQ140"/>
          <cell r="AR140">
            <v>3.7886011879999999</v>
          </cell>
          <cell r="AS140"/>
          <cell r="AT140">
            <v>0.51306243254237283</v>
          </cell>
          <cell r="AU140"/>
          <cell r="AV140"/>
          <cell r="AW140">
            <v>0.51306243254237283</v>
          </cell>
          <cell r="AX140"/>
          <cell r="AY140">
            <v>0</v>
          </cell>
          <cell r="AZ140"/>
          <cell r="BA140"/>
          <cell r="BB140"/>
          <cell r="BC140"/>
          <cell r="BD140">
            <v>0</v>
          </cell>
          <cell r="BE140"/>
          <cell r="BF140"/>
          <cell r="BG140">
            <v>0</v>
          </cell>
          <cell r="BH140"/>
          <cell r="BI140">
            <v>0.51306243254237294</v>
          </cell>
          <cell r="BJ140"/>
          <cell r="BK140"/>
          <cell r="BL140">
            <v>0.51306243254237294</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4.3016636205423726</v>
          </cell>
          <cell r="CI140">
            <v>0</v>
          </cell>
          <cell r="CJ140">
            <v>0</v>
          </cell>
          <cell r="CK140">
            <v>4.3016636205423726</v>
          </cell>
          <cell r="CL140">
            <v>0</v>
          </cell>
          <cell r="CM140">
            <v>4.3016636205423726</v>
          </cell>
          <cell r="CN140">
            <v>0</v>
          </cell>
          <cell r="CO140">
            <v>0</v>
          </cell>
          <cell r="CP140">
            <v>4.3016636205423726</v>
          </cell>
          <cell r="CQ140">
            <v>0</v>
          </cell>
          <cell r="CR140"/>
        </row>
        <row r="141">
          <cell r="A141" t="str">
            <v>1.1.4.156</v>
          </cell>
          <cell r="B141" t="str">
            <v>Строительство ВЛ-0,4кВ  СТ 52 "Лесное"</v>
          </cell>
          <cell r="C141" t="str">
            <v>С</v>
          </cell>
          <cell r="D141" t="str">
            <v>С_1.1.4.156</v>
          </cell>
          <cell r="E141" t="str">
            <v>П</v>
          </cell>
          <cell r="F141">
            <v>2020</v>
          </cell>
          <cell r="G141">
            <v>2020</v>
          </cell>
          <cell r="H141"/>
          <cell r="I141"/>
          <cell r="J141">
            <v>7.8955080000000004</v>
          </cell>
          <cell r="K141"/>
          <cell r="L141"/>
          <cell r="M141">
            <v>12.123974799999999</v>
          </cell>
          <cell r="N141"/>
          <cell r="O141"/>
          <cell r="P141"/>
          <cell r="Q141"/>
          <cell r="R141"/>
          <cell r="S141"/>
          <cell r="T141"/>
          <cell r="U141">
            <v>7.8955080000000004</v>
          </cell>
          <cell r="V141">
            <v>12.123974799999999</v>
          </cell>
          <cell r="W141"/>
          <cell r="X141">
            <v>7.8955080000000004</v>
          </cell>
          <cell r="Y141">
            <v>12.0839748</v>
          </cell>
          <cell r="Z141"/>
          <cell r="AA141"/>
          <cell r="AB141"/>
          <cell r="AC141"/>
          <cell r="AD141"/>
          <cell r="AE141"/>
          <cell r="AF141"/>
          <cell r="AG141"/>
          <cell r="AH141"/>
          <cell r="AI141"/>
          <cell r="AJ141">
            <v>0</v>
          </cell>
          <cell r="AK141"/>
          <cell r="AL141"/>
          <cell r="AM141"/>
          <cell r="AN141"/>
          <cell r="AO141">
            <v>0</v>
          </cell>
          <cell r="AP141"/>
          <cell r="AQ141"/>
          <cell r="AR141"/>
          <cell r="AS141"/>
          <cell r="AT141">
            <v>0</v>
          </cell>
          <cell r="AU141"/>
          <cell r="AV141"/>
          <cell r="AW141"/>
          <cell r="AX141"/>
          <cell r="AY141">
            <v>0.04</v>
          </cell>
          <cell r="AZ141"/>
          <cell r="BA141"/>
          <cell r="BB141">
            <v>0.04</v>
          </cell>
          <cell r="BC141"/>
          <cell r="BD141">
            <v>7.8955080000000004</v>
          </cell>
          <cell r="BE141"/>
          <cell r="BF141"/>
          <cell r="BG141">
            <v>7.8955080000000004</v>
          </cell>
          <cell r="BH141"/>
          <cell r="BI141">
            <v>12.0839748</v>
          </cell>
          <cell r="BJ141"/>
          <cell r="BK141"/>
          <cell r="BL141">
            <v>12.0839748</v>
          </cell>
          <cell r="BM141"/>
          <cell r="BN141">
            <v>0</v>
          </cell>
          <cell r="BO141"/>
          <cell r="BP141"/>
          <cell r="BQ141">
            <v>0</v>
          </cell>
          <cell r="BR141"/>
          <cell r="BS141">
            <v>0</v>
          </cell>
          <cell r="BT141"/>
          <cell r="BU141"/>
          <cell r="BV141">
            <v>0</v>
          </cell>
          <cell r="BW141"/>
          <cell r="BX141">
            <v>0</v>
          </cell>
          <cell r="BY141"/>
          <cell r="BZ141"/>
          <cell r="CA141">
            <v>0</v>
          </cell>
          <cell r="CB141"/>
          <cell r="CC141">
            <v>0</v>
          </cell>
          <cell r="CD141"/>
          <cell r="CE141"/>
          <cell r="CF141">
            <v>0</v>
          </cell>
          <cell r="CG141"/>
          <cell r="CH141">
            <v>7.8955080000000004</v>
          </cell>
          <cell r="CI141">
            <v>0</v>
          </cell>
          <cell r="CJ141">
            <v>0</v>
          </cell>
          <cell r="CK141">
            <v>7.8955080000000004</v>
          </cell>
          <cell r="CL141">
            <v>0</v>
          </cell>
          <cell r="CM141">
            <v>12.123974799999999</v>
          </cell>
          <cell r="CN141">
            <v>0</v>
          </cell>
          <cell r="CO141">
            <v>0</v>
          </cell>
          <cell r="CP141">
            <v>12.123974799999999</v>
          </cell>
          <cell r="CQ141">
            <v>0</v>
          </cell>
          <cell r="CR141"/>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H142"/>
          <cell r="I142"/>
          <cell r="J142">
            <v>7.8955080000000004</v>
          </cell>
          <cell r="K142"/>
          <cell r="L142"/>
          <cell r="M142">
            <v>8.2783847999999995</v>
          </cell>
          <cell r="N142"/>
          <cell r="O142"/>
          <cell r="P142"/>
          <cell r="Q142"/>
          <cell r="R142"/>
          <cell r="S142"/>
          <cell r="T142"/>
          <cell r="U142">
            <v>7.8955080000000004</v>
          </cell>
          <cell r="V142">
            <v>8.2783847999999995</v>
          </cell>
          <cell r="W142"/>
          <cell r="X142">
            <v>7.8955080000000004</v>
          </cell>
          <cell r="Y142">
            <v>8.2783847999999995</v>
          </cell>
          <cell r="Z142"/>
          <cell r="AA142"/>
          <cell r="AB142"/>
          <cell r="AC142"/>
          <cell r="AD142"/>
          <cell r="AE142"/>
          <cell r="AF142"/>
          <cell r="AG142"/>
          <cell r="AH142"/>
          <cell r="AI142"/>
          <cell r="AJ142">
            <v>0</v>
          </cell>
          <cell r="AK142"/>
          <cell r="AL142"/>
          <cell r="AM142"/>
          <cell r="AN142"/>
          <cell r="AO142">
            <v>0</v>
          </cell>
          <cell r="AP142"/>
          <cell r="AQ142"/>
          <cell r="AR142"/>
          <cell r="AS142"/>
          <cell r="AT142">
            <v>0</v>
          </cell>
          <cell r="AU142"/>
          <cell r="AV142"/>
          <cell r="AW142"/>
          <cell r="AX142"/>
          <cell r="AY142">
            <v>0</v>
          </cell>
          <cell r="AZ142"/>
          <cell r="BA142"/>
          <cell r="BB142"/>
          <cell r="BC142"/>
          <cell r="BD142">
            <v>0</v>
          </cell>
          <cell r="BE142"/>
          <cell r="BF142"/>
          <cell r="BG142">
            <v>0</v>
          </cell>
          <cell r="BH142"/>
          <cell r="BI142">
            <v>8.2783847999999995</v>
          </cell>
          <cell r="BJ142"/>
          <cell r="BK142"/>
          <cell r="BL142">
            <v>8.2783847999999995</v>
          </cell>
          <cell r="BM142"/>
          <cell r="BN142">
            <v>0</v>
          </cell>
          <cell r="BO142"/>
          <cell r="BP142"/>
          <cell r="BQ142">
            <v>0</v>
          </cell>
          <cell r="BR142"/>
          <cell r="BS142">
            <v>0</v>
          </cell>
          <cell r="BT142"/>
          <cell r="BU142"/>
          <cell r="BV142">
            <v>0</v>
          </cell>
          <cell r="BW142"/>
          <cell r="BX142">
            <v>7.8955080000000004</v>
          </cell>
          <cell r="BY142"/>
          <cell r="BZ142"/>
          <cell r="CA142">
            <v>7.8955080000000004</v>
          </cell>
          <cell r="CB142"/>
          <cell r="CC142">
            <v>0</v>
          </cell>
          <cell r="CD142"/>
          <cell r="CE142"/>
          <cell r="CF142"/>
          <cell r="CG142"/>
          <cell r="CH142">
            <v>7.8955080000000004</v>
          </cell>
          <cell r="CI142">
            <v>0</v>
          </cell>
          <cell r="CJ142">
            <v>0</v>
          </cell>
          <cell r="CK142">
            <v>7.8955080000000004</v>
          </cell>
          <cell r="CL142">
            <v>0</v>
          </cell>
          <cell r="CM142">
            <v>8.2783847999999995</v>
          </cell>
          <cell r="CN142">
            <v>0</v>
          </cell>
          <cell r="CO142">
            <v>0</v>
          </cell>
          <cell r="CP142">
            <v>8.2783847999999995</v>
          </cell>
          <cell r="CQ142">
            <v>0</v>
          </cell>
          <cell r="CR142"/>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H143"/>
          <cell r="I143"/>
          <cell r="J143">
            <v>7.8955080000000004</v>
          </cell>
          <cell r="K143"/>
          <cell r="L143"/>
          <cell r="M143">
            <v>2.1757716</v>
          </cell>
          <cell r="N143"/>
          <cell r="O143"/>
          <cell r="P143"/>
          <cell r="Q143"/>
          <cell r="R143"/>
          <cell r="S143"/>
          <cell r="T143"/>
          <cell r="U143">
            <v>7.8955080000000004</v>
          </cell>
          <cell r="V143">
            <v>2.1757716</v>
          </cell>
          <cell r="W143"/>
          <cell r="X143">
            <v>7.8955080000000004</v>
          </cell>
          <cell r="Y143">
            <v>2.1757716</v>
          </cell>
          <cell r="Z143"/>
          <cell r="AA143"/>
          <cell r="AB143"/>
          <cell r="AC143"/>
          <cell r="AD143"/>
          <cell r="AE143"/>
          <cell r="AF143"/>
          <cell r="AG143"/>
          <cell r="AH143"/>
          <cell r="AI143"/>
          <cell r="AJ143">
            <v>0</v>
          </cell>
          <cell r="AK143"/>
          <cell r="AL143"/>
          <cell r="AM143"/>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2.1757716</v>
          </cell>
          <cell r="BJ143"/>
          <cell r="BK143"/>
          <cell r="BL143">
            <v>2.1757716</v>
          </cell>
          <cell r="BM143"/>
          <cell r="BN143">
            <v>0</v>
          </cell>
          <cell r="BO143"/>
          <cell r="BP143"/>
          <cell r="BQ143">
            <v>0</v>
          </cell>
          <cell r="BR143"/>
          <cell r="BS143">
            <v>0</v>
          </cell>
          <cell r="BT143"/>
          <cell r="BU143"/>
          <cell r="BV143">
            <v>0</v>
          </cell>
          <cell r="BW143"/>
          <cell r="BX143">
            <v>7.8955080000000004</v>
          </cell>
          <cell r="BY143"/>
          <cell r="BZ143"/>
          <cell r="CA143">
            <v>7.8955080000000004</v>
          </cell>
          <cell r="CB143"/>
          <cell r="CC143">
            <v>0</v>
          </cell>
          <cell r="CD143"/>
          <cell r="CE143"/>
          <cell r="CF143"/>
          <cell r="CG143"/>
          <cell r="CH143">
            <v>7.8955080000000004</v>
          </cell>
          <cell r="CI143">
            <v>0</v>
          </cell>
          <cell r="CJ143">
            <v>0</v>
          </cell>
          <cell r="CK143">
            <v>7.8955080000000004</v>
          </cell>
          <cell r="CL143">
            <v>0</v>
          </cell>
          <cell r="CM143">
            <v>2.1757716</v>
          </cell>
          <cell r="CN143">
            <v>0</v>
          </cell>
          <cell r="CO143">
            <v>0</v>
          </cell>
          <cell r="CP143">
            <v>2.1757716</v>
          </cell>
          <cell r="CQ143">
            <v>0</v>
          </cell>
          <cell r="CR143"/>
        </row>
        <row r="144">
          <cell r="A144" t="str">
            <v>1.1.4.162</v>
          </cell>
          <cell r="B144" t="str">
            <v>Строительство ВЛ 0,4 кВ от КТПН  СТ №13 "Май"</v>
          </cell>
          <cell r="C144" t="str">
            <v>С</v>
          </cell>
          <cell r="D144" t="str">
            <v>С_1.1.4.162</v>
          </cell>
          <cell r="E144" t="str">
            <v>П</v>
          </cell>
          <cell r="F144">
            <v>2020</v>
          </cell>
          <cell r="G144">
            <v>2020</v>
          </cell>
          <cell r="H144"/>
          <cell r="I144"/>
          <cell r="J144">
            <v>7.8955080000000004</v>
          </cell>
          <cell r="K144"/>
          <cell r="L144"/>
          <cell r="M144">
            <v>4.1564388000000001</v>
          </cell>
          <cell r="N144"/>
          <cell r="O144"/>
          <cell r="P144"/>
          <cell r="Q144"/>
          <cell r="R144"/>
          <cell r="S144"/>
          <cell r="T144"/>
          <cell r="U144">
            <v>7.8955080000000004</v>
          </cell>
          <cell r="V144">
            <v>4.1564388000000001</v>
          </cell>
          <cell r="W144"/>
          <cell r="X144">
            <v>7.8955080000000004</v>
          </cell>
          <cell r="Y144">
            <v>4.1564388000000001</v>
          </cell>
          <cell r="Z144"/>
          <cell r="AA144"/>
          <cell r="AB144"/>
          <cell r="AC144"/>
          <cell r="AD144"/>
          <cell r="AE144"/>
          <cell r="AF144"/>
          <cell r="AG144"/>
          <cell r="AH144"/>
          <cell r="AI144"/>
          <cell r="AJ144">
            <v>0</v>
          </cell>
          <cell r="AK144"/>
          <cell r="AL144"/>
          <cell r="AM144"/>
          <cell r="AN144"/>
          <cell r="AO144">
            <v>0</v>
          </cell>
          <cell r="AP144"/>
          <cell r="AQ144"/>
          <cell r="AR144"/>
          <cell r="AS144"/>
          <cell r="AT144">
            <v>0</v>
          </cell>
          <cell r="AU144"/>
          <cell r="AV144"/>
          <cell r="AW144"/>
          <cell r="AX144"/>
          <cell r="AY144">
            <v>0</v>
          </cell>
          <cell r="AZ144"/>
          <cell r="BA144"/>
          <cell r="BB144"/>
          <cell r="BC144"/>
          <cell r="BD144">
            <v>0</v>
          </cell>
          <cell r="BE144"/>
          <cell r="BF144"/>
          <cell r="BG144">
            <v>0</v>
          </cell>
          <cell r="BH144"/>
          <cell r="BI144">
            <v>4.1564388000000001</v>
          </cell>
          <cell r="BJ144"/>
          <cell r="BK144"/>
          <cell r="BL144">
            <v>4.1564388000000001</v>
          </cell>
          <cell r="BM144"/>
          <cell r="BN144">
            <v>0</v>
          </cell>
          <cell r="BO144"/>
          <cell r="BP144"/>
          <cell r="BQ144">
            <v>0</v>
          </cell>
          <cell r="BR144"/>
          <cell r="BS144">
            <v>0</v>
          </cell>
          <cell r="BT144"/>
          <cell r="BU144"/>
          <cell r="BV144">
            <v>0</v>
          </cell>
          <cell r="BW144"/>
          <cell r="BX144">
            <v>7.8955080000000004</v>
          </cell>
          <cell r="BY144"/>
          <cell r="BZ144"/>
          <cell r="CA144">
            <v>7.8955080000000004</v>
          </cell>
          <cell r="CB144"/>
          <cell r="CC144">
            <v>0</v>
          </cell>
          <cell r="CD144"/>
          <cell r="CE144"/>
          <cell r="CF144"/>
          <cell r="CG144"/>
          <cell r="CH144">
            <v>7.8955080000000004</v>
          </cell>
          <cell r="CI144">
            <v>0</v>
          </cell>
          <cell r="CJ144">
            <v>0</v>
          </cell>
          <cell r="CK144">
            <v>7.8955080000000004</v>
          </cell>
          <cell r="CL144">
            <v>0</v>
          </cell>
          <cell r="CM144">
            <v>4.1564388000000001</v>
          </cell>
          <cell r="CN144">
            <v>0</v>
          </cell>
          <cell r="CO144">
            <v>0</v>
          </cell>
          <cell r="CP144">
            <v>4.1564388000000001</v>
          </cell>
          <cell r="CQ144">
            <v>0</v>
          </cell>
          <cell r="CR144"/>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H145"/>
          <cell r="I145"/>
          <cell r="J145">
            <v>10.484602800000001</v>
          </cell>
          <cell r="K145"/>
          <cell r="L145"/>
          <cell r="M145">
            <v>10.484602800000001</v>
          </cell>
          <cell r="N145"/>
          <cell r="O145"/>
          <cell r="P145"/>
          <cell r="Q145"/>
          <cell r="R145"/>
          <cell r="S145"/>
          <cell r="T145"/>
          <cell r="U145">
            <v>10.484602800000001</v>
          </cell>
          <cell r="V145">
            <v>10.484602800000001</v>
          </cell>
          <cell r="W145"/>
          <cell r="X145">
            <v>10.484602800000001</v>
          </cell>
          <cell r="Y145">
            <v>10.484602800000001</v>
          </cell>
          <cell r="Z145"/>
          <cell r="AA145"/>
          <cell r="AB145"/>
          <cell r="AC145"/>
          <cell r="AD145"/>
          <cell r="AE145"/>
          <cell r="AF145"/>
          <cell r="AG145"/>
          <cell r="AH145"/>
          <cell r="AI145"/>
          <cell r="AJ145">
            <v>0</v>
          </cell>
          <cell r="AK145"/>
          <cell r="AL145"/>
          <cell r="AM145"/>
          <cell r="AN145"/>
          <cell r="AO145">
            <v>0</v>
          </cell>
          <cell r="AP145"/>
          <cell r="AQ145"/>
          <cell r="AR145"/>
          <cell r="AS145"/>
          <cell r="AT145">
            <v>10.484602800000001</v>
          </cell>
          <cell r="AU145"/>
          <cell r="AV145"/>
          <cell r="AW145">
            <v>10.484602800000001</v>
          </cell>
          <cell r="AX145"/>
          <cell r="AY145">
            <v>0</v>
          </cell>
          <cell r="AZ145"/>
          <cell r="BA145"/>
          <cell r="BB145"/>
          <cell r="BC145"/>
          <cell r="BD145">
            <v>0</v>
          </cell>
          <cell r="BE145"/>
          <cell r="BF145"/>
          <cell r="BG145">
            <v>0</v>
          </cell>
          <cell r="BH145"/>
          <cell r="BI145">
            <v>10.484602800000001</v>
          </cell>
          <cell r="BJ145"/>
          <cell r="BK145"/>
          <cell r="BL145">
            <v>10.484602800000001</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H146"/>
          <cell r="I146"/>
          <cell r="J146">
            <v>7.8955080000000004</v>
          </cell>
          <cell r="K146"/>
          <cell r="L146"/>
          <cell r="M146">
            <v>8.0399999999999991</v>
          </cell>
          <cell r="N146"/>
          <cell r="O146"/>
          <cell r="P146"/>
          <cell r="Q146"/>
          <cell r="R146"/>
          <cell r="S146"/>
          <cell r="T146"/>
          <cell r="U146">
            <v>7.8955080000000004</v>
          </cell>
          <cell r="V146">
            <v>8.0399999999999991</v>
          </cell>
          <cell r="W146"/>
          <cell r="X146">
            <v>7.8955080000000004</v>
          </cell>
          <cell r="Y146">
            <v>7.9999999999999991</v>
          </cell>
          <cell r="Z146"/>
          <cell r="AA146"/>
          <cell r="AB146"/>
          <cell r="AC146"/>
          <cell r="AD146"/>
          <cell r="AE146"/>
          <cell r="AF146"/>
          <cell r="AG146"/>
          <cell r="AH146"/>
          <cell r="AI146"/>
          <cell r="AJ146">
            <v>0</v>
          </cell>
          <cell r="AK146"/>
          <cell r="AL146"/>
          <cell r="AM146"/>
          <cell r="AN146"/>
          <cell r="AO146">
            <v>0</v>
          </cell>
          <cell r="AP146"/>
          <cell r="AQ146"/>
          <cell r="AR146"/>
          <cell r="AS146"/>
          <cell r="AT146">
            <v>0</v>
          </cell>
          <cell r="AU146"/>
          <cell r="AV146"/>
          <cell r="AW146"/>
          <cell r="AX146"/>
          <cell r="AY146">
            <v>0.04</v>
          </cell>
          <cell r="AZ146"/>
          <cell r="BA146"/>
          <cell r="BB146">
            <v>0.04</v>
          </cell>
          <cell r="BC146"/>
          <cell r="BD146">
            <v>0</v>
          </cell>
          <cell r="BE146"/>
          <cell r="BF146"/>
          <cell r="BG146">
            <v>0</v>
          </cell>
          <cell r="BH146"/>
          <cell r="BI146">
            <v>0</v>
          </cell>
          <cell r="BJ146"/>
          <cell r="BK146"/>
          <cell r="BL146"/>
          <cell r="BM146"/>
          <cell r="BN146">
            <v>7.8955080000000004</v>
          </cell>
          <cell r="BO146"/>
          <cell r="BP146"/>
          <cell r="BQ146">
            <v>7.8955080000000004</v>
          </cell>
          <cell r="BR146"/>
          <cell r="BS146">
            <v>0</v>
          </cell>
          <cell r="BT146"/>
          <cell r="BU146"/>
          <cell r="BV146"/>
          <cell r="BW146"/>
          <cell r="BX146">
            <v>0</v>
          </cell>
          <cell r="BY146"/>
          <cell r="BZ146"/>
          <cell r="CA146">
            <v>0</v>
          </cell>
          <cell r="CB146"/>
          <cell r="CC146">
            <v>8</v>
          </cell>
          <cell r="CD146"/>
          <cell r="CE146"/>
          <cell r="CF146">
            <v>8</v>
          </cell>
          <cell r="CG146"/>
          <cell r="CH146">
            <v>7.8955080000000004</v>
          </cell>
          <cell r="CI146">
            <v>0</v>
          </cell>
          <cell r="CJ146">
            <v>0</v>
          </cell>
          <cell r="CK146">
            <v>7.8955080000000004</v>
          </cell>
          <cell r="CL146">
            <v>0</v>
          </cell>
          <cell r="CM146">
            <v>8.0399999999999991</v>
          </cell>
          <cell r="CN146">
            <v>0</v>
          </cell>
          <cell r="CO146">
            <v>0</v>
          </cell>
          <cell r="CP146">
            <v>8.0399999999999991</v>
          </cell>
          <cell r="CQ146">
            <v>0</v>
          </cell>
          <cell r="CR146"/>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H147"/>
          <cell r="I147"/>
          <cell r="J147">
            <v>1.26918</v>
          </cell>
          <cell r="K147"/>
          <cell r="L147"/>
          <cell r="M147">
            <v>1.2691800000000002</v>
          </cell>
          <cell r="N147"/>
          <cell r="O147"/>
          <cell r="P147"/>
          <cell r="Q147"/>
          <cell r="R147"/>
          <cell r="S147"/>
          <cell r="T147"/>
          <cell r="U147">
            <v>1.26918</v>
          </cell>
          <cell r="V147">
            <v>1.2691800000000002</v>
          </cell>
          <cell r="W147"/>
          <cell r="X147">
            <v>1.26918</v>
          </cell>
          <cell r="Y147">
            <v>1.2691800000000002</v>
          </cell>
          <cell r="Z147"/>
          <cell r="AA147"/>
          <cell r="AB147"/>
          <cell r="AC147"/>
          <cell r="AD147"/>
          <cell r="AE147"/>
          <cell r="AF147"/>
          <cell r="AG147"/>
          <cell r="AH147"/>
          <cell r="AI147"/>
          <cell r="AJ147">
            <v>0</v>
          </cell>
          <cell r="AK147"/>
          <cell r="AL147"/>
          <cell r="AM147"/>
          <cell r="AN147"/>
          <cell r="AO147">
            <v>0</v>
          </cell>
          <cell r="AP147"/>
          <cell r="AQ147"/>
          <cell r="AR147"/>
          <cell r="AS147"/>
          <cell r="AT147">
            <v>1.26918</v>
          </cell>
          <cell r="AU147"/>
          <cell r="AV147"/>
          <cell r="AW147">
            <v>1.26918</v>
          </cell>
          <cell r="AX147"/>
          <cell r="AY147">
            <v>0</v>
          </cell>
          <cell r="AZ147"/>
          <cell r="BA147"/>
          <cell r="BB147"/>
          <cell r="BC147"/>
          <cell r="BD147">
            <v>0</v>
          </cell>
          <cell r="BE147"/>
          <cell r="BF147"/>
          <cell r="BG147">
            <v>0</v>
          </cell>
          <cell r="BH147"/>
          <cell r="BI147">
            <v>1.2691800000000002</v>
          </cell>
          <cell r="BJ147"/>
          <cell r="BK147"/>
          <cell r="BL147">
            <v>1.2691800000000002</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1.26918</v>
          </cell>
          <cell r="CI147">
            <v>0</v>
          </cell>
          <cell r="CJ147">
            <v>0</v>
          </cell>
          <cell r="CK147">
            <v>1.26918</v>
          </cell>
          <cell r="CL147">
            <v>0</v>
          </cell>
          <cell r="CM147">
            <v>1.2691800000000002</v>
          </cell>
          <cell r="CN147">
            <v>0</v>
          </cell>
          <cell r="CO147">
            <v>0</v>
          </cell>
          <cell r="CP147">
            <v>1.2691800000000002</v>
          </cell>
          <cell r="CQ147">
            <v>0</v>
          </cell>
          <cell r="CR147"/>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H148"/>
          <cell r="I148"/>
          <cell r="J148">
            <v>0.4135392</v>
          </cell>
          <cell r="K148"/>
          <cell r="L148"/>
          <cell r="M148">
            <v>0.41353919999999994</v>
          </cell>
          <cell r="N148"/>
          <cell r="O148"/>
          <cell r="P148"/>
          <cell r="Q148"/>
          <cell r="R148"/>
          <cell r="S148"/>
          <cell r="T148"/>
          <cell r="U148">
            <v>0.4135392</v>
          </cell>
          <cell r="V148">
            <v>0.41353919999999994</v>
          </cell>
          <cell r="W148"/>
          <cell r="X148">
            <v>0.4135392</v>
          </cell>
          <cell r="Y148">
            <v>0.41353919999999994</v>
          </cell>
          <cell r="Z148"/>
          <cell r="AA148"/>
          <cell r="AB148"/>
          <cell r="AC148"/>
          <cell r="AD148"/>
          <cell r="AE148"/>
          <cell r="AF148"/>
          <cell r="AG148"/>
          <cell r="AH148"/>
          <cell r="AI148"/>
          <cell r="AJ148">
            <v>0</v>
          </cell>
          <cell r="AK148"/>
          <cell r="AL148"/>
          <cell r="AM148"/>
          <cell r="AN148"/>
          <cell r="AO148">
            <v>0</v>
          </cell>
          <cell r="AP148"/>
          <cell r="AQ148"/>
          <cell r="AR148"/>
          <cell r="AS148"/>
          <cell r="AT148">
            <v>0.4135392</v>
          </cell>
          <cell r="AU148"/>
          <cell r="AV148"/>
          <cell r="AW148">
            <v>0.4135392</v>
          </cell>
          <cell r="AX148"/>
          <cell r="AY148">
            <v>0</v>
          </cell>
          <cell r="AZ148"/>
          <cell r="BA148"/>
          <cell r="BB148"/>
          <cell r="BC148"/>
          <cell r="BD148">
            <v>0</v>
          </cell>
          <cell r="BE148"/>
          <cell r="BF148"/>
          <cell r="BG148">
            <v>0</v>
          </cell>
          <cell r="BH148"/>
          <cell r="BI148">
            <v>0.41353919999999994</v>
          </cell>
          <cell r="BJ148"/>
          <cell r="BK148"/>
          <cell r="BL148">
            <v>0.41353919999999994</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0.4135392</v>
          </cell>
          <cell r="CI148">
            <v>0</v>
          </cell>
          <cell r="CJ148">
            <v>0</v>
          </cell>
          <cell r="CK148">
            <v>0.4135392</v>
          </cell>
          <cell r="CL148">
            <v>0</v>
          </cell>
          <cell r="CM148">
            <v>0.41353919999999994</v>
          </cell>
          <cell r="CN148">
            <v>0</v>
          </cell>
          <cell r="CO148">
            <v>0</v>
          </cell>
          <cell r="CP148">
            <v>0.41353919999999994</v>
          </cell>
          <cell r="CQ148">
            <v>0</v>
          </cell>
          <cell r="CR148"/>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H149"/>
          <cell r="I149"/>
          <cell r="J149">
            <v>0.55102439999999997</v>
          </cell>
          <cell r="K149"/>
          <cell r="L149"/>
          <cell r="M149">
            <v>0.52948440000000008</v>
          </cell>
          <cell r="N149"/>
          <cell r="O149"/>
          <cell r="P149"/>
          <cell r="Q149"/>
          <cell r="R149"/>
          <cell r="S149"/>
          <cell r="T149"/>
          <cell r="U149">
            <v>0.55102439999999997</v>
          </cell>
          <cell r="V149">
            <v>0.52948440000000008</v>
          </cell>
          <cell r="W149"/>
          <cell r="X149">
            <v>0.55102439999999997</v>
          </cell>
          <cell r="Y149">
            <v>0.52948440000000008</v>
          </cell>
          <cell r="Z149"/>
          <cell r="AA149"/>
          <cell r="AB149"/>
          <cell r="AC149"/>
          <cell r="AD149"/>
          <cell r="AE149"/>
          <cell r="AF149"/>
          <cell r="AG149"/>
          <cell r="AH149"/>
          <cell r="AI149"/>
          <cell r="AJ149">
            <v>0</v>
          </cell>
          <cell r="AK149"/>
          <cell r="AL149"/>
          <cell r="AM149"/>
          <cell r="AN149"/>
          <cell r="AO149">
            <v>0</v>
          </cell>
          <cell r="AP149"/>
          <cell r="AQ149"/>
          <cell r="AR149"/>
          <cell r="AS149"/>
          <cell r="AT149">
            <v>0.55102439999999997</v>
          </cell>
          <cell r="AU149"/>
          <cell r="AV149"/>
          <cell r="AW149">
            <v>0.55102439999999997</v>
          </cell>
          <cell r="AX149"/>
          <cell r="AY149">
            <v>0</v>
          </cell>
          <cell r="AZ149"/>
          <cell r="BA149"/>
          <cell r="BB149"/>
          <cell r="BC149"/>
          <cell r="BD149">
            <v>0</v>
          </cell>
          <cell r="BE149"/>
          <cell r="BF149"/>
          <cell r="BG149">
            <v>0</v>
          </cell>
          <cell r="BH149"/>
          <cell r="BI149">
            <v>0.52948440000000008</v>
          </cell>
          <cell r="BJ149"/>
          <cell r="BK149"/>
          <cell r="BL149">
            <v>0.52948440000000008</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0.55102439999999997</v>
          </cell>
          <cell r="CI149">
            <v>0</v>
          </cell>
          <cell r="CJ149">
            <v>0</v>
          </cell>
          <cell r="CK149">
            <v>0.55102439999999997</v>
          </cell>
          <cell r="CL149">
            <v>0</v>
          </cell>
          <cell r="CM149">
            <v>0.52948440000000008</v>
          </cell>
          <cell r="CN149">
            <v>0</v>
          </cell>
          <cell r="CO149">
            <v>0</v>
          </cell>
          <cell r="CP149">
            <v>0.52948440000000008</v>
          </cell>
          <cell r="CQ149">
            <v>0</v>
          </cell>
          <cell r="CR149"/>
        </row>
        <row r="150">
          <cell r="A150" t="str">
            <v>1.1.4.220</v>
          </cell>
          <cell r="B150" t="str">
            <v>Строительство КЛ-0,4кВ ТП-267 ул.Майская,6/2</v>
          </cell>
          <cell r="C150" t="str">
            <v>F</v>
          </cell>
          <cell r="D150" t="str">
            <v>F_1.1.4.220</v>
          </cell>
          <cell r="E150" t="str">
            <v>П</v>
          </cell>
          <cell r="F150">
            <v>2020</v>
          </cell>
          <cell r="G150">
            <v>2020</v>
          </cell>
          <cell r="H150"/>
          <cell r="I150"/>
          <cell r="J150">
            <v>0</v>
          </cell>
          <cell r="K150"/>
          <cell r="L150"/>
          <cell r="M150">
            <v>1.3696824000000001</v>
          </cell>
          <cell r="N150"/>
          <cell r="O150"/>
          <cell r="P150"/>
          <cell r="Q150"/>
          <cell r="R150"/>
          <cell r="S150"/>
          <cell r="T150"/>
          <cell r="U150">
            <v>0</v>
          </cell>
          <cell r="V150">
            <v>1.3696824000000001</v>
          </cell>
          <cell r="W150"/>
          <cell r="X150">
            <v>0</v>
          </cell>
          <cell r="Y150">
            <v>1.3696824000000001</v>
          </cell>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v>0</v>
          </cell>
          <cell r="BE150"/>
          <cell r="BF150"/>
          <cell r="BG150"/>
          <cell r="BH150"/>
          <cell r="BI150">
            <v>1.3696824000000001</v>
          </cell>
          <cell r="BJ150"/>
          <cell r="BK150"/>
          <cell r="BL150">
            <v>1.3696824000000001</v>
          </cell>
          <cell r="BM150"/>
          <cell r="BN150">
            <v>0</v>
          </cell>
          <cell r="BO150"/>
          <cell r="BP150"/>
          <cell r="BQ150"/>
          <cell r="BR150"/>
          <cell r="BS150">
            <v>0</v>
          </cell>
          <cell r="BT150"/>
          <cell r="BU150"/>
          <cell r="BV150"/>
          <cell r="BW150"/>
          <cell r="BX150">
            <v>0</v>
          </cell>
          <cell r="BY150"/>
          <cell r="BZ150"/>
          <cell r="CA150"/>
          <cell r="CB150"/>
          <cell r="CC150">
            <v>0</v>
          </cell>
          <cell r="CD150"/>
          <cell r="CE150"/>
          <cell r="CF150"/>
          <cell r="CG150"/>
          <cell r="CH150">
            <v>0</v>
          </cell>
          <cell r="CI150">
            <v>0</v>
          </cell>
          <cell r="CJ150">
            <v>0</v>
          </cell>
          <cell r="CK150">
            <v>0</v>
          </cell>
          <cell r="CL150">
            <v>0</v>
          </cell>
          <cell r="CM150">
            <v>1.3696824000000001</v>
          </cell>
          <cell r="CN150">
            <v>0</v>
          </cell>
          <cell r="CO150">
            <v>0</v>
          </cell>
          <cell r="CP150">
            <v>1.3696824000000001</v>
          </cell>
          <cell r="CQ150">
            <v>0</v>
          </cell>
          <cell r="CR150"/>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H151"/>
          <cell r="I151"/>
          <cell r="J151">
            <v>0</v>
          </cell>
          <cell r="K151"/>
          <cell r="L151"/>
          <cell r="M151">
            <v>0.50634599999999996</v>
          </cell>
          <cell r="N151"/>
          <cell r="O151"/>
          <cell r="P151"/>
          <cell r="Q151"/>
          <cell r="R151"/>
          <cell r="S151"/>
          <cell r="T151"/>
          <cell r="U151">
            <v>0</v>
          </cell>
          <cell r="V151">
            <v>0.50634599999999996</v>
          </cell>
          <cell r="W151"/>
          <cell r="X151">
            <v>0</v>
          </cell>
          <cell r="Y151">
            <v>0.50634599999999996</v>
          </cell>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v>0</v>
          </cell>
          <cell r="BE151"/>
          <cell r="BF151"/>
          <cell r="BG151"/>
          <cell r="BH151"/>
          <cell r="BI151">
            <v>0.50634599999999996</v>
          </cell>
          <cell r="BJ151"/>
          <cell r="BK151"/>
          <cell r="BL151">
            <v>0.50634599999999996</v>
          </cell>
          <cell r="BM151"/>
          <cell r="BN151">
            <v>0</v>
          </cell>
          <cell r="BO151"/>
          <cell r="BP151"/>
          <cell r="BQ151"/>
          <cell r="BR151"/>
          <cell r="BS151">
            <v>0</v>
          </cell>
          <cell r="BT151"/>
          <cell r="BU151"/>
          <cell r="BV151"/>
          <cell r="BW151"/>
          <cell r="BX151">
            <v>0</v>
          </cell>
          <cell r="BY151"/>
          <cell r="BZ151"/>
          <cell r="CA151"/>
          <cell r="CB151"/>
          <cell r="CC151">
            <v>0</v>
          </cell>
          <cell r="CD151"/>
          <cell r="CE151"/>
          <cell r="CF151"/>
          <cell r="CG151"/>
          <cell r="CH151">
            <v>0</v>
          </cell>
          <cell r="CI151">
            <v>0</v>
          </cell>
          <cell r="CJ151">
            <v>0</v>
          </cell>
          <cell r="CK151">
            <v>0</v>
          </cell>
          <cell r="CL151">
            <v>0</v>
          </cell>
          <cell r="CM151">
            <v>0.50634599999999996</v>
          </cell>
          <cell r="CN151">
            <v>0</v>
          </cell>
          <cell r="CO151">
            <v>0</v>
          </cell>
          <cell r="CP151">
            <v>0.50634599999999996</v>
          </cell>
          <cell r="CQ151">
            <v>0</v>
          </cell>
          <cell r="CR151"/>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H152"/>
          <cell r="I152"/>
          <cell r="J152">
            <v>0</v>
          </cell>
          <cell r="K152"/>
          <cell r="L152"/>
          <cell r="M152">
            <v>0.29459879999999999</v>
          </cell>
          <cell r="N152"/>
          <cell r="O152"/>
          <cell r="P152"/>
          <cell r="Q152"/>
          <cell r="R152"/>
          <cell r="S152"/>
          <cell r="T152"/>
          <cell r="U152">
            <v>0</v>
          </cell>
          <cell r="V152">
            <v>0.29459879999999999</v>
          </cell>
          <cell r="W152"/>
          <cell r="X152">
            <v>0</v>
          </cell>
          <cell r="Y152">
            <v>0.29459879999999999</v>
          </cell>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v>0</v>
          </cell>
          <cell r="BE152"/>
          <cell r="BF152"/>
          <cell r="BG152"/>
          <cell r="BH152"/>
          <cell r="BI152">
            <v>0</v>
          </cell>
          <cell r="BJ152"/>
          <cell r="BK152"/>
          <cell r="BL152"/>
          <cell r="BM152"/>
          <cell r="BN152">
            <v>0</v>
          </cell>
          <cell r="BO152"/>
          <cell r="BP152"/>
          <cell r="BQ152"/>
          <cell r="BR152"/>
          <cell r="BS152">
            <v>0.29459879999999999</v>
          </cell>
          <cell r="BT152"/>
          <cell r="BU152"/>
          <cell r="BV152">
            <v>0.29459879999999999</v>
          </cell>
          <cell r="BW152"/>
          <cell r="BX152">
            <v>0</v>
          </cell>
          <cell r="BY152"/>
          <cell r="BZ152"/>
          <cell r="CA152"/>
          <cell r="CB152"/>
          <cell r="CC152">
            <v>0</v>
          </cell>
          <cell r="CD152"/>
          <cell r="CE152"/>
          <cell r="CF152"/>
          <cell r="CG152"/>
          <cell r="CH152">
            <v>0</v>
          </cell>
          <cell r="CI152">
            <v>0</v>
          </cell>
          <cell r="CJ152">
            <v>0</v>
          </cell>
          <cell r="CK152">
            <v>0</v>
          </cell>
          <cell r="CL152">
            <v>0</v>
          </cell>
          <cell r="CM152">
            <v>0.29459879999999999</v>
          </cell>
          <cell r="CN152">
            <v>0</v>
          </cell>
          <cell r="CO152">
            <v>0</v>
          </cell>
          <cell r="CP152">
            <v>0.29459879999999999</v>
          </cell>
          <cell r="CQ152">
            <v>0</v>
          </cell>
          <cell r="CR152"/>
        </row>
        <row r="153">
          <cell r="A153" t="str">
            <v>1.1.4.223</v>
          </cell>
          <cell r="B153" t="str">
            <v>Строительсво КЛ-0,4кВ ТП-2х1600кВА ГолдФиш-ЦТП-89</v>
          </cell>
          <cell r="C153" t="str">
            <v>F</v>
          </cell>
          <cell r="D153" t="str">
            <v>F_1.1.4.223</v>
          </cell>
          <cell r="E153" t="str">
            <v>С</v>
          </cell>
          <cell r="F153">
            <v>2021</v>
          </cell>
          <cell r="G153">
            <v>2021</v>
          </cell>
          <cell r="H153"/>
          <cell r="I153"/>
          <cell r="J153">
            <v>0</v>
          </cell>
          <cell r="K153"/>
          <cell r="L153"/>
          <cell r="M153">
            <v>1.0225319999999998</v>
          </cell>
          <cell r="N153"/>
          <cell r="O153"/>
          <cell r="P153"/>
          <cell r="Q153"/>
          <cell r="R153"/>
          <cell r="S153"/>
          <cell r="T153"/>
          <cell r="U153">
            <v>0</v>
          </cell>
          <cell r="V153">
            <v>1.0225319999999998</v>
          </cell>
          <cell r="W153"/>
          <cell r="X153">
            <v>0</v>
          </cell>
          <cell r="Y153">
            <v>1.0225319999999998</v>
          </cell>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v>0</v>
          </cell>
          <cell r="BE153"/>
          <cell r="BF153"/>
          <cell r="BG153"/>
          <cell r="BH153"/>
          <cell r="BI153">
            <v>0</v>
          </cell>
          <cell r="BJ153"/>
          <cell r="BK153"/>
          <cell r="BL153"/>
          <cell r="BM153"/>
          <cell r="BN153">
            <v>0</v>
          </cell>
          <cell r="BO153"/>
          <cell r="BP153"/>
          <cell r="BQ153"/>
          <cell r="BR153"/>
          <cell r="BS153">
            <v>1.0225319999999998</v>
          </cell>
          <cell r="BT153"/>
          <cell r="BU153"/>
          <cell r="BV153">
            <v>1.0225319999999998</v>
          </cell>
          <cell r="BW153"/>
          <cell r="BX153">
            <v>0</v>
          </cell>
          <cell r="BY153"/>
          <cell r="BZ153"/>
          <cell r="CA153"/>
          <cell r="CB153"/>
          <cell r="CC153">
            <v>0</v>
          </cell>
          <cell r="CD153"/>
          <cell r="CE153"/>
          <cell r="CF153"/>
          <cell r="CG153"/>
          <cell r="CH153">
            <v>0</v>
          </cell>
          <cell r="CI153">
            <v>0</v>
          </cell>
          <cell r="CJ153">
            <v>0</v>
          </cell>
          <cell r="CK153">
            <v>0</v>
          </cell>
          <cell r="CL153">
            <v>0</v>
          </cell>
          <cell r="CM153">
            <v>1.0225319999999998</v>
          </cell>
          <cell r="CN153">
            <v>0</v>
          </cell>
          <cell r="CO153">
            <v>0</v>
          </cell>
          <cell r="CP153">
            <v>1.0225319999999998</v>
          </cell>
          <cell r="CQ153">
            <v>0</v>
          </cell>
          <cell r="CR153"/>
        </row>
        <row r="154">
          <cell r="A154" t="str">
            <v>1.1.4.224</v>
          </cell>
          <cell r="B154" t="str">
            <v>Строительство КЛ-0,4кВ РП-111-Пушкина,5</v>
          </cell>
          <cell r="C154" t="str">
            <v>F</v>
          </cell>
          <cell r="D154" t="str">
            <v>F_1.1.4.224</v>
          </cell>
          <cell r="E154" t="str">
            <v>С</v>
          </cell>
          <cell r="F154">
            <v>2021</v>
          </cell>
          <cell r="G154">
            <v>2021</v>
          </cell>
          <cell r="H154"/>
          <cell r="I154"/>
          <cell r="J154">
            <v>0</v>
          </cell>
          <cell r="K154"/>
          <cell r="L154"/>
          <cell r="M154">
            <v>0.60517929999999998</v>
          </cell>
          <cell r="N154"/>
          <cell r="O154"/>
          <cell r="P154"/>
          <cell r="Q154"/>
          <cell r="R154"/>
          <cell r="S154"/>
          <cell r="T154"/>
          <cell r="U154">
            <v>0</v>
          </cell>
          <cell r="V154">
            <v>0.60517929999999998</v>
          </cell>
          <cell r="W154"/>
          <cell r="X154">
            <v>0</v>
          </cell>
          <cell r="Y154">
            <v>0.60517929999999998</v>
          </cell>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v>0</v>
          </cell>
          <cell r="BE154"/>
          <cell r="BF154"/>
          <cell r="BG154"/>
          <cell r="BH154"/>
          <cell r="BI154">
            <v>0</v>
          </cell>
          <cell r="BJ154"/>
          <cell r="BK154"/>
          <cell r="BL154"/>
          <cell r="BM154"/>
          <cell r="BN154">
            <v>0</v>
          </cell>
          <cell r="BO154"/>
          <cell r="BP154"/>
          <cell r="BQ154"/>
          <cell r="BR154"/>
          <cell r="BS154">
            <v>0.60517929999999998</v>
          </cell>
          <cell r="BT154"/>
          <cell r="BU154"/>
          <cell r="BV154">
            <v>0.60517929999999998</v>
          </cell>
          <cell r="BW154"/>
          <cell r="BX154">
            <v>0</v>
          </cell>
          <cell r="BY154"/>
          <cell r="BZ154"/>
          <cell r="CA154"/>
          <cell r="CB154"/>
          <cell r="CC154">
            <v>0</v>
          </cell>
          <cell r="CD154"/>
          <cell r="CE154"/>
          <cell r="CF154"/>
          <cell r="CG154"/>
          <cell r="CH154">
            <v>0</v>
          </cell>
          <cell r="CI154">
            <v>0</v>
          </cell>
          <cell r="CJ154">
            <v>0</v>
          </cell>
          <cell r="CK154">
            <v>0</v>
          </cell>
          <cell r="CL154">
            <v>0</v>
          </cell>
          <cell r="CM154">
            <v>0.60517929999999998</v>
          </cell>
          <cell r="CN154">
            <v>0</v>
          </cell>
          <cell r="CO154">
            <v>0</v>
          </cell>
          <cell r="CP154">
            <v>0.60517929999999998</v>
          </cell>
          <cell r="CQ154">
            <v>0</v>
          </cell>
          <cell r="CR154"/>
        </row>
        <row r="155">
          <cell r="A155" t="str">
            <v>1.1.4.225</v>
          </cell>
          <cell r="B155" t="str">
            <v>Строительство КЛ-0,4кВ ТП-248-Кукуевицкого 8/1</v>
          </cell>
          <cell r="C155" t="str">
            <v>F</v>
          </cell>
          <cell r="D155" t="str">
            <v>F_1.1.4.225</v>
          </cell>
          <cell r="E155" t="str">
            <v>С</v>
          </cell>
          <cell r="F155">
            <v>2021</v>
          </cell>
          <cell r="G155">
            <v>2021</v>
          </cell>
          <cell r="H155"/>
          <cell r="I155"/>
          <cell r="J155">
            <v>0</v>
          </cell>
          <cell r="K155"/>
          <cell r="L155"/>
          <cell r="M155">
            <v>0.38750760000000001</v>
          </cell>
          <cell r="N155"/>
          <cell r="O155"/>
          <cell r="P155"/>
          <cell r="Q155"/>
          <cell r="R155"/>
          <cell r="S155"/>
          <cell r="T155"/>
          <cell r="U155">
            <v>0</v>
          </cell>
          <cell r="V155">
            <v>0.38750760000000001</v>
          </cell>
          <cell r="W155"/>
          <cell r="X155">
            <v>0</v>
          </cell>
          <cell r="Y155">
            <v>0.38750760000000001</v>
          </cell>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v>0</v>
          </cell>
          <cell r="BE155"/>
          <cell r="BF155"/>
          <cell r="BG155"/>
          <cell r="BH155"/>
          <cell r="BI155">
            <v>0</v>
          </cell>
          <cell r="BJ155"/>
          <cell r="BK155"/>
          <cell r="BL155"/>
          <cell r="BM155"/>
          <cell r="BN155">
            <v>0</v>
          </cell>
          <cell r="BO155"/>
          <cell r="BP155"/>
          <cell r="BQ155"/>
          <cell r="BR155"/>
          <cell r="BS155">
            <v>0.38750760000000001</v>
          </cell>
          <cell r="BT155"/>
          <cell r="BU155"/>
          <cell r="BV155">
            <v>0.38750760000000001</v>
          </cell>
          <cell r="BW155"/>
          <cell r="BX155">
            <v>0</v>
          </cell>
          <cell r="BY155"/>
          <cell r="BZ155"/>
          <cell r="CA155"/>
          <cell r="CB155"/>
          <cell r="CC155">
            <v>0</v>
          </cell>
          <cell r="CD155"/>
          <cell r="CE155"/>
          <cell r="CF155"/>
          <cell r="CG155"/>
          <cell r="CH155">
            <v>0</v>
          </cell>
          <cell r="CI155">
            <v>0</v>
          </cell>
          <cell r="CJ155">
            <v>0</v>
          </cell>
          <cell r="CK155">
            <v>0</v>
          </cell>
          <cell r="CL155">
            <v>0</v>
          </cell>
          <cell r="CM155">
            <v>0.38750760000000001</v>
          </cell>
          <cell r="CN155">
            <v>0</v>
          </cell>
          <cell r="CO155">
            <v>0</v>
          </cell>
          <cell r="CP155">
            <v>0.38750760000000001</v>
          </cell>
          <cell r="CQ155">
            <v>0</v>
          </cell>
          <cell r="CR155"/>
        </row>
        <row r="156">
          <cell r="A156" t="str">
            <v>1.1.4.226</v>
          </cell>
          <cell r="B156" t="str">
            <v>Строительство КЛ-0,4кВ ТП-248-Кукуевицкого 10/4</v>
          </cell>
          <cell r="C156" t="str">
            <v>F</v>
          </cell>
          <cell r="D156" t="str">
            <v>F_1.1.4.226</v>
          </cell>
          <cell r="E156" t="str">
            <v>С</v>
          </cell>
          <cell r="F156">
            <v>2021</v>
          </cell>
          <cell r="G156">
            <v>2021</v>
          </cell>
          <cell r="H156"/>
          <cell r="I156"/>
          <cell r="J156">
            <v>0</v>
          </cell>
          <cell r="K156"/>
          <cell r="L156"/>
          <cell r="M156">
            <v>0.1522356</v>
          </cell>
          <cell r="N156"/>
          <cell r="O156"/>
          <cell r="P156"/>
          <cell r="Q156"/>
          <cell r="R156"/>
          <cell r="S156"/>
          <cell r="T156"/>
          <cell r="U156">
            <v>0</v>
          </cell>
          <cell r="V156">
            <v>0.1522356</v>
          </cell>
          <cell r="W156"/>
          <cell r="X156">
            <v>0</v>
          </cell>
          <cell r="Y156">
            <v>0.1522356</v>
          </cell>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v>0</v>
          </cell>
          <cell r="BE156"/>
          <cell r="BF156"/>
          <cell r="BG156"/>
          <cell r="BH156"/>
          <cell r="BI156">
            <v>0</v>
          </cell>
          <cell r="BJ156"/>
          <cell r="BK156"/>
          <cell r="BL156"/>
          <cell r="BM156"/>
          <cell r="BN156">
            <v>0</v>
          </cell>
          <cell r="BO156"/>
          <cell r="BP156"/>
          <cell r="BQ156"/>
          <cell r="BR156"/>
          <cell r="BS156">
            <v>0.1522356</v>
          </cell>
          <cell r="BT156"/>
          <cell r="BU156"/>
          <cell r="BV156">
            <v>0.1522356</v>
          </cell>
          <cell r="BW156"/>
          <cell r="BX156">
            <v>0</v>
          </cell>
          <cell r="BY156"/>
          <cell r="BZ156"/>
          <cell r="CA156"/>
          <cell r="CB156"/>
          <cell r="CC156">
            <v>0</v>
          </cell>
          <cell r="CD156"/>
          <cell r="CE156"/>
          <cell r="CF156"/>
          <cell r="CG156"/>
          <cell r="CH156">
            <v>0</v>
          </cell>
          <cell r="CI156">
            <v>0</v>
          </cell>
          <cell r="CJ156">
            <v>0</v>
          </cell>
          <cell r="CK156">
            <v>0</v>
          </cell>
          <cell r="CL156">
            <v>0</v>
          </cell>
          <cell r="CM156">
            <v>0.1522356</v>
          </cell>
          <cell r="CN156">
            <v>0</v>
          </cell>
          <cell r="CO156">
            <v>0</v>
          </cell>
          <cell r="CP156">
            <v>0.1522356</v>
          </cell>
          <cell r="CQ156">
            <v>0</v>
          </cell>
          <cell r="CR156"/>
        </row>
        <row r="157">
          <cell r="A157" t="str">
            <v>1.1.4.227</v>
          </cell>
          <cell r="B157" t="str">
            <v>Строительство КЛ-0,4кВ ТП-248-Кукуевицкого 10/5</v>
          </cell>
          <cell r="C157" t="str">
            <v>F</v>
          </cell>
          <cell r="D157" t="str">
            <v>F_1.1.4.227</v>
          </cell>
          <cell r="E157" t="str">
            <v>С</v>
          </cell>
          <cell r="F157">
            <v>2021</v>
          </cell>
          <cell r="G157">
            <v>2021</v>
          </cell>
          <cell r="H157"/>
          <cell r="I157"/>
          <cell r="J157">
            <v>0</v>
          </cell>
          <cell r="K157"/>
          <cell r="L157"/>
          <cell r="M157">
            <v>0.37587359999999997</v>
          </cell>
          <cell r="N157"/>
          <cell r="O157"/>
          <cell r="P157"/>
          <cell r="Q157"/>
          <cell r="R157"/>
          <cell r="S157"/>
          <cell r="T157"/>
          <cell r="U157">
            <v>0</v>
          </cell>
          <cell r="V157">
            <v>0.37587359999999997</v>
          </cell>
          <cell r="W157"/>
          <cell r="X157">
            <v>0</v>
          </cell>
          <cell r="Y157">
            <v>0.37587359999999997</v>
          </cell>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v>0</v>
          </cell>
          <cell r="BE157"/>
          <cell r="BF157"/>
          <cell r="BG157"/>
          <cell r="BH157"/>
          <cell r="BI157">
            <v>0</v>
          </cell>
          <cell r="BJ157"/>
          <cell r="BK157"/>
          <cell r="BL157"/>
          <cell r="BM157"/>
          <cell r="BN157">
            <v>0</v>
          </cell>
          <cell r="BO157"/>
          <cell r="BP157"/>
          <cell r="BQ157"/>
          <cell r="BR157"/>
          <cell r="BS157">
            <v>0.37587359999999997</v>
          </cell>
          <cell r="BT157"/>
          <cell r="BU157"/>
          <cell r="BV157">
            <v>0.37587359999999997</v>
          </cell>
          <cell r="BW157"/>
          <cell r="BX157">
            <v>0</v>
          </cell>
          <cell r="BY157"/>
          <cell r="BZ157"/>
          <cell r="CA157"/>
          <cell r="CB157"/>
          <cell r="CC157">
            <v>0</v>
          </cell>
          <cell r="CD157"/>
          <cell r="CE157"/>
          <cell r="CF157"/>
          <cell r="CG157"/>
          <cell r="CH157">
            <v>0</v>
          </cell>
          <cell r="CI157">
            <v>0</v>
          </cell>
          <cell r="CJ157">
            <v>0</v>
          </cell>
          <cell r="CK157">
            <v>0</v>
          </cell>
          <cell r="CL157">
            <v>0</v>
          </cell>
          <cell r="CM157">
            <v>0.37587359999999997</v>
          </cell>
          <cell r="CN157">
            <v>0</v>
          </cell>
          <cell r="CO157">
            <v>0</v>
          </cell>
          <cell r="CP157">
            <v>0.37587359999999997</v>
          </cell>
          <cell r="CQ157">
            <v>0</v>
          </cell>
          <cell r="CR157"/>
        </row>
        <row r="158">
          <cell r="A158" t="str">
            <v>1.1.4.228</v>
          </cell>
          <cell r="B158" t="str">
            <v>Строительство КЛ-0,4кВ ТП-392 до 30 лет Победы,3А</v>
          </cell>
          <cell r="C158" t="str">
            <v>F</v>
          </cell>
          <cell r="D158" t="str">
            <v>F_1.1.4.228</v>
          </cell>
          <cell r="E158" t="str">
            <v>С</v>
          </cell>
          <cell r="F158">
            <v>2021</v>
          </cell>
          <cell r="G158">
            <v>2021</v>
          </cell>
          <cell r="H158"/>
          <cell r="I158"/>
          <cell r="J158">
            <v>0</v>
          </cell>
          <cell r="K158"/>
          <cell r="L158"/>
          <cell r="M158">
            <v>0.43120920000000001</v>
          </cell>
          <cell r="N158"/>
          <cell r="O158"/>
          <cell r="P158"/>
          <cell r="Q158"/>
          <cell r="R158"/>
          <cell r="S158"/>
          <cell r="T158"/>
          <cell r="U158">
            <v>0</v>
          </cell>
          <cell r="V158">
            <v>0.43120920000000001</v>
          </cell>
          <cell r="W158"/>
          <cell r="X158">
            <v>0</v>
          </cell>
          <cell r="Y158">
            <v>0.43120920000000001</v>
          </cell>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v>0</v>
          </cell>
          <cell r="BE158"/>
          <cell r="BF158"/>
          <cell r="BG158"/>
          <cell r="BH158"/>
          <cell r="BI158">
            <v>0</v>
          </cell>
          <cell r="BJ158"/>
          <cell r="BK158"/>
          <cell r="BL158"/>
          <cell r="BM158"/>
          <cell r="BN158">
            <v>0</v>
          </cell>
          <cell r="BO158"/>
          <cell r="BP158"/>
          <cell r="BQ158"/>
          <cell r="BR158"/>
          <cell r="BS158">
            <v>0.43120920000000001</v>
          </cell>
          <cell r="BT158"/>
          <cell r="BU158"/>
          <cell r="BV158">
            <v>0.43120920000000001</v>
          </cell>
          <cell r="BW158"/>
          <cell r="BX158">
            <v>0</v>
          </cell>
          <cell r="BY158"/>
          <cell r="BZ158"/>
          <cell r="CA158"/>
          <cell r="CB158"/>
          <cell r="CC158">
            <v>0</v>
          </cell>
          <cell r="CD158"/>
          <cell r="CE158"/>
          <cell r="CF158"/>
          <cell r="CG158"/>
          <cell r="CH158">
            <v>0</v>
          </cell>
          <cell r="CI158">
            <v>0</v>
          </cell>
          <cell r="CJ158">
            <v>0</v>
          </cell>
          <cell r="CK158">
            <v>0</v>
          </cell>
          <cell r="CL158">
            <v>0</v>
          </cell>
          <cell r="CM158">
            <v>0.43120920000000001</v>
          </cell>
          <cell r="CN158">
            <v>0</v>
          </cell>
          <cell r="CO158">
            <v>0</v>
          </cell>
          <cell r="CP158">
            <v>0.43120920000000001</v>
          </cell>
          <cell r="CQ158">
            <v>0</v>
          </cell>
          <cell r="CR158"/>
        </row>
        <row r="159">
          <cell r="A159" t="str">
            <v>1.1.4.229</v>
          </cell>
          <cell r="B159" t="str">
            <v>Строительство КЛ-0,4кВ ТП-392 до ж/д Ленина,28</v>
          </cell>
          <cell r="C159" t="str">
            <v>F</v>
          </cell>
          <cell r="D159" t="str">
            <v>F_1.1.4.229</v>
          </cell>
          <cell r="E159" t="str">
            <v>С</v>
          </cell>
          <cell r="F159">
            <v>2021</v>
          </cell>
          <cell r="G159">
            <v>2021</v>
          </cell>
          <cell r="H159"/>
          <cell r="I159"/>
          <cell r="J159">
            <v>0</v>
          </cell>
          <cell r="K159"/>
          <cell r="L159"/>
          <cell r="M159">
            <v>0.47080018000000001</v>
          </cell>
          <cell r="N159"/>
          <cell r="O159"/>
          <cell r="P159"/>
          <cell r="Q159"/>
          <cell r="R159"/>
          <cell r="S159"/>
          <cell r="T159"/>
          <cell r="U159">
            <v>0</v>
          </cell>
          <cell r="V159">
            <v>0.47080018000000001</v>
          </cell>
          <cell r="W159"/>
          <cell r="X159">
            <v>0</v>
          </cell>
          <cell r="Y159">
            <v>0.47080018000000001</v>
          </cell>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v>0</v>
          </cell>
          <cell r="BE159"/>
          <cell r="BF159"/>
          <cell r="BG159"/>
          <cell r="BH159"/>
          <cell r="BI159">
            <v>0</v>
          </cell>
          <cell r="BJ159"/>
          <cell r="BK159"/>
          <cell r="BL159"/>
          <cell r="BM159"/>
          <cell r="BN159">
            <v>0</v>
          </cell>
          <cell r="BO159"/>
          <cell r="BP159"/>
          <cell r="BQ159"/>
          <cell r="BR159"/>
          <cell r="BS159">
            <v>0.47080018000000001</v>
          </cell>
          <cell r="BT159"/>
          <cell r="BU159"/>
          <cell r="BV159">
            <v>0.47080018000000001</v>
          </cell>
          <cell r="BW159"/>
          <cell r="BX159">
            <v>0</v>
          </cell>
          <cell r="BY159"/>
          <cell r="BZ159"/>
          <cell r="CA159"/>
          <cell r="CB159"/>
          <cell r="CC159">
            <v>0</v>
          </cell>
          <cell r="CD159"/>
          <cell r="CE159"/>
          <cell r="CF159"/>
          <cell r="CG159"/>
          <cell r="CH159">
            <v>0</v>
          </cell>
          <cell r="CI159">
            <v>0</v>
          </cell>
          <cell r="CJ159">
            <v>0</v>
          </cell>
          <cell r="CK159">
            <v>0</v>
          </cell>
          <cell r="CL159">
            <v>0</v>
          </cell>
          <cell r="CM159">
            <v>0.47080018000000001</v>
          </cell>
          <cell r="CN159">
            <v>0</v>
          </cell>
          <cell r="CO159">
            <v>0</v>
          </cell>
          <cell r="CP159">
            <v>0.47080018000000001</v>
          </cell>
          <cell r="CQ159">
            <v>0</v>
          </cell>
          <cell r="CR159"/>
        </row>
        <row r="160">
          <cell r="A160" t="str">
            <v>1.1.4.230</v>
          </cell>
          <cell r="B160" t="str">
            <v>Строительство КЛ-0,4кВ ТП-349-ДК Камертон</v>
          </cell>
          <cell r="C160" t="str">
            <v>F</v>
          </cell>
          <cell r="D160" t="str">
            <v>F_1.1.4.230</v>
          </cell>
          <cell r="E160" t="str">
            <v>П</v>
          </cell>
          <cell r="F160">
            <v>2022</v>
          </cell>
          <cell r="G160">
            <v>2022</v>
          </cell>
          <cell r="H160"/>
          <cell r="I160"/>
          <cell r="J160">
            <v>0</v>
          </cell>
          <cell r="K160"/>
          <cell r="L160"/>
          <cell r="M160">
            <v>0.44178000000000001</v>
          </cell>
          <cell r="N160"/>
          <cell r="O160"/>
          <cell r="P160"/>
          <cell r="Q160"/>
          <cell r="R160"/>
          <cell r="S160"/>
          <cell r="T160"/>
          <cell r="U160">
            <v>0</v>
          </cell>
          <cell r="V160">
            <v>0.44178000000000001</v>
          </cell>
          <cell r="W160"/>
          <cell r="X160">
            <v>0</v>
          </cell>
          <cell r="Y160">
            <v>0.44178000000000001</v>
          </cell>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v>0</v>
          </cell>
          <cell r="BE160"/>
          <cell r="BF160"/>
          <cell r="BG160"/>
          <cell r="BH160"/>
          <cell r="BI160">
            <v>0</v>
          </cell>
          <cell r="BJ160"/>
          <cell r="BK160"/>
          <cell r="BL160"/>
          <cell r="BM160"/>
          <cell r="BN160">
            <v>0</v>
          </cell>
          <cell r="BO160"/>
          <cell r="BP160"/>
          <cell r="BQ160"/>
          <cell r="BR160"/>
          <cell r="BS160">
            <v>0</v>
          </cell>
          <cell r="BT160"/>
          <cell r="BU160"/>
          <cell r="BV160"/>
          <cell r="BW160"/>
          <cell r="BX160">
            <v>0</v>
          </cell>
          <cell r="BY160"/>
          <cell r="BZ160"/>
          <cell r="CA160"/>
          <cell r="CB160"/>
          <cell r="CC160">
            <v>0.44178000000000001</v>
          </cell>
          <cell r="CD160"/>
          <cell r="CE160"/>
          <cell r="CF160">
            <v>0.44178000000000001</v>
          </cell>
          <cell r="CG160"/>
          <cell r="CH160">
            <v>0</v>
          </cell>
          <cell r="CI160">
            <v>0</v>
          </cell>
          <cell r="CJ160">
            <v>0</v>
          </cell>
          <cell r="CK160">
            <v>0</v>
          </cell>
          <cell r="CL160">
            <v>0</v>
          </cell>
          <cell r="CM160">
            <v>0.44178000000000001</v>
          </cell>
          <cell r="CN160">
            <v>0</v>
          </cell>
          <cell r="CO160">
            <v>0</v>
          </cell>
          <cell r="CP160">
            <v>0.44178000000000001</v>
          </cell>
          <cell r="CQ160">
            <v>0</v>
          </cell>
          <cell r="CR160"/>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H161"/>
          <cell r="I161"/>
          <cell r="J161">
            <v>0</v>
          </cell>
          <cell r="K161"/>
          <cell r="L161"/>
          <cell r="M161">
            <v>0.64672799999999997</v>
          </cell>
          <cell r="N161"/>
          <cell r="O161"/>
          <cell r="P161"/>
          <cell r="Q161"/>
          <cell r="R161"/>
          <cell r="S161"/>
          <cell r="T161"/>
          <cell r="U161">
            <v>0</v>
          </cell>
          <cell r="V161">
            <v>0.64672799999999997</v>
          </cell>
          <cell r="W161"/>
          <cell r="X161">
            <v>0</v>
          </cell>
          <cell r="Y161">
            <v>0.64672799999999997</v>
          </cell>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v>0</v>
          </cell>
          <cell r="BE161"/>
          <cell r="BF161"/>
          <cell r="BG161"/>
          <cell r="BH161"/>
          <cell r="BI161">
            <v>0</v>
          </cell>
          <cell r="BJ161"/>
          <cell r="BK161"/>
          <cell r="BL161"/>
          <cell r="BM161"/>
          <cell r="BN161">
            <v>0</v>
          </cell>
          <cell r="BO161"/>
          <cell r="BP161"/>
          <cell r="BQ161"/>
          <cell r="BR161"/>
          <cell r="BS161">
            <v>0</v>
          </cell>
          <cell r="BT161"/>
          <cell r="BU161"/>
          <cell r="BV161"/>
          <cell r="BW161"/>
          <cell r="BX161">
            <v>0</v>
          </cell>
          <cell r="BY161"/>
          <cell r="BZ161"/>
          <cell r="CA161"/>
          <cell r="CB161"/>
          <cell r="CC161">
            <v>0.64672799999999997</v>
          </cell>
          <cell r="CD161"/>
          <cell r="CE161"/>
          <cell r="CF161">
            <v>0.64672799999999997</v>
          </cell>
          <cell r="CG161"/>
          <cell r="CH161">
            <v>0</v>
          </cell>
          <cell r="CI161">
            <v>0</v>
          </cell>
          <cell r="CJ161">
            <v>0</v>
          </cell>
          <cell r="CK161">
            <v>0</v>
          </cell>
          <cell r="CL161">
            <v>0</v>
          </cell>
          <cell r="CM161">
            <v>0.64672799999999997</v>
          </cell>
          <cell r="CN161">
            <v>0</v>
          </cell>
          <cell r="CO161">
            <v>0</v>
          </cell>
          <cell r="CP161">
            <v>0.64672799999999997</v>
          </cell>
          <cell r="CQ161">
            <v>0</v>
          </cell>
          <cell r="CR161"/>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H162"/>
          <cell r="I162"/>
          <cell r="J162">
            <v>0</v>
          </cell>
          <cell r="K162"/>
          <cell r="L162"/>
          <cell r="M162">
            <v>0.64948439999999996</v>
          </cell>
          <cell r="N162"/>
          <cell r="O162"/>
          <cell r="P162"/>
          <cell r="Q162"/>
          <cell r="R162"/>
          <cell r="S162"/>
          <cell r="T162"/>
          <cell r="U162">
            <v>0</v>
          </cell>
          <cell r="V162">
            <v>0.64948439999999996</v>
          </cell>
          <cell r="W162"/>
          <cell r="X162">
            <v>0</v>
          </cell>
          <cell r="Y162">
            <v>0.64948439999999996</v>
          </cell>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v>0</v>
          </cell>
          <cell r="BE162"/>
          <cell r="BF162"/>
          <cell r="BG162"/>
          <cell r="BH162"/>
          <cell r="BI162">
            <v>0</v>
          </cell>
          <cell r="BJ162"/>
          <cell r="BK162"/>
          <cell r="BL162"/>
          <cell r="BM162"/>
          <cell r="BN162">
            <v>0</v>
          </cell>
          <cell r="BO162"/>
          <cell r="BP162"/>
          <cell r="BQ162"/>
          <cell r="BR162"/>
          <cell r="BS162">
            <v>0</v>
          </cell>
          <cell r="BT162"/>
          <cell r="BU162"/>
          <cell r="BV162"/>
          <cell r="BW162"/>
          <cell r="BX162">
            <v>0</v>
          </cell>
          <cell r="BY162"/>
          <cell r="BZ162"/>
          <cell r="CA162"/>
          <cell r="CB162"/>
          <cell r="CC162">
            <v>0.64948439999999996</v>
          </cell>
          <cell r="CD162"/>
          <cell r="CE162"/>
          <cell r="CF162">
            <v>0.64948439999999996</v>
          </cell>
          <cell r="CG162"/>
          <cell r="CH162">
            <v>0</v>
          </cell>
          <cell r="CI162">
            <v>0</v>
          </cell>
          <cell r="CJ162">
            <v>0</v>
          </cell>
          <cell r="CK162">
            <v>0</v>
          </cell>
          <cell r="CL162">
            <v>0</v>
          </cell>
          <cell r="CM162">
            <v>0.64948439999999996</v>
          </cell>
          <cell r="CN162">
            <v>0</v>
          </cell>
          <cell r="CO162">
            <v>0</v>
          </cell>
          <cell r="CP162">
            <v>0.64948439999999996</v>
          </cell>
          <cell r="CQ162">
            <v>0</v>
          </cell>
          <cell r="CR162"/>
        </row>
        <row r="163">
          <cell r="A163" t="str">
            <v>1.2.1.8</v>
          </cell>
          <cell r="B163" t="str">
            <v>Реконструкция оборудования РП-114</v>
          </cell>
          <cell r="C163" t="str">
            <v>С</v>
          </cell>
          <cell r="D163" t="str">
            <v>С_1.2.1.8</v>
          </cell>
          <cell r="E163" t="str">
            <v>С</v>
          </cell>
          <cell r="F163">
            <v>2022</v>
          </cell>
          <cell r="G163">
            <v>2022</v>
          </cell>
          <cell r="H163"/>
          <cell r="I163"/>
          <cell r="J163">
            <v>0</v>
          </cell>
          <cell r="K163"/>
          <cell r="L163"/>
          <cell r="M163">
            <v>21.523872000000001</v>
          </cell>
          <cell r="N163"/>
          <cell r="O163"/>
          <cell r="P163"/>
          <cell r="Q163"/>
          <cell r="R163"/>
          <cell r="S163"/>
          <cell r="T163"/>
          <cell r="U163">
            <v>0</v>
          </cell>
          <cell r="V163">
            <v>21.523872000000001</v>
          </cell>
          <cell r="W163"/>
          <cell r="X163">
            <v>0</v>
          </cell>
          <cell r="Y163">
            <v>21.523872000000001</v>
          </cell>
          <cell r="Z163"/>
          <cell r="AA163"/>
          <cell r="AB163"/>
          <cell r="AC163"/>
          <cell r="AD163"/>
          <cell r="AE163"/>
          <cell r="AF163"/>
          <cell r="AG163"/>
          <cell r="AH163"/>
          <cell r="AI163"/>
          <cell r="AJ163">
            <v>0</v>
          </cell>
          <cell r="AK163"/>
          <cell r="AL163"/>
          <cell r="AM163"/>
          <cell r="AN163"/>
          <cell r="AO163">
            <v>0</v>
          </cell>
          <cell r="AP163"/>
          <cell r="AQ163"/>
          <cell r="AR163"/>
          <cell r="AS163"/>
          <cell r="AT163">
            <v>0</v>
          </cell>
          <cell r="AU163"/>
          <cell r="AV163"/>
          <cell r="AW163"/>
          <cell r="AX163"/>
          <cell r="AY163">
            <v>0</v>
          </cell>
          <cell r="AZ163"/>
          <cell r="BA163"/>
          <cell r="BB163"/>
          <cell r="BC163"/>
          <cell r="BD163">
            <v>0</v>
          </cell>
          <cell r="BE163"/>
          <cell r="BF163"/>
          <cell r="BG163">
            <v>0</v>
          </cell>
          <cell r="BH163"/>
          <cell r="BI163">
            <v>0</v>
          </cell>
          <cell r="BJ163"/>
          <cell r="BK163"/>
          <cell r="BL163"/>
          <cell r="BM163"/>
          <cell r="BN163">
            <v>0</v>
          </cell>
          <cell r="BO163"/>
          <cell r="BP163"/>
          <cell r="BQ163">
            <v>0</v>
          </cell>
          <cell r="BR163"/>
          <cell r="BS163">
            <v>0</v>
          </cell>
          <cell r="BT163"/>
          <cell r="BU163"/>
          <cell r="BV163">
            <v>0</v>
          </cell>
          <cell r="BW163"/>
          <cell r="BX163">
            <v>0</v>
          </cell>
          <cell r="BY163"/>
          <cell r="BZ163"/>
          <cell r="CA163">
            <v>0</v>
          </cell>
          <cell r="CB163"/>
          <cell r="CC163">
            <v>21.523872000000001</v>
          </cell>
          <cell r="CD163"/>
          <cell r="CE163"/>
          <cell r="CF163">
            <v>21.523872000000001</v>
          </cell>
          <cell r="CG163"/>
          <cell r="CH163">
            <v>0</v>
          </cell>
          <cell r="CI163">
            <v>0</v>
          </cell>
          <cell r="CJ163">
            <v>0</v>
          </cell>
          <cell r="CK163">
            <v>0</v>
          </cell>
          <cell r="CL163">
            <v>0</v>
          </cell>
          <cell r="CM163">
            <v>21.523872000000001</v>
          </cell>
          <cell r="CN163">
            <v>0</v>
          </cell>
          <cell r="CO163">
            <v>0</v>
          </cell>
          <cell r="CP163">
            <v>21.523872000000001</v>
          </cell>
          <cell r="CQ163">
            <v>0</v>
          </cell>
          <cell r="CR163"/>
        </row>
        <row r="164">
          <cell r="A164" t="str">
            <v>1.2.1.10.7</v>
          </cell>
          <cell r="B164" t="str">
            <v>Реконструкция оборудования РП-100</v>
          </cell>
          <cell r="C164" t="str">
            <v>F</v>
          </cell>
          <cell r="D164" t="str">
            <v>F_1.2.1.10.7</v>
          </cell>
          <cell r="E164" t="str">
            <v>С</v>
          </cell>
          <cell r="F164">
            <v>2020</v>
          </cell>
          <cell r="G164">
            <v>2020</v>
          </cell>
          <cell r="H164"/>
          <cell r="I164"/>
          <cell r="J164">
            <v>0</v>
          </cell>
          <cell r="K164"/>
          <cell r="L164"/>
          <cell r="M164">
            <v>19.733584799999999</v>
          </cell>
          <cell r="N164"/>
          <cell r="O164"/>
          <cell r="P164"/>
          <cell r="Q164"/>
          <cell r="R164"/>
          <cell r="S164"/>
          <cell r="T164"/>
          <cell r="U164">
            <v>0</v>
          </cell>
          <cell r="V164">
            <v>19.733584799999999</v>
          </cell>
          <cell r="W164"/>
          <cell r="X164">
            <v>0</v>
          </cell>
          <cell r="Y164">
            <v>19.733584799999999</v>
          </cell>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v>0</v>
          </cell>
          <cell r="BE164"/>
          <cell r="BF164"/>
          <cell r="BG164"/>
          <cell r="BH164"/>
          <cell r="BI164">
            <v>19.733584799999999</v>
          </cell>
          <cell r="BJ164"/>
          <cell r="BK164"/>
          <cell r="BL164">
            <v>19.733584799999999</v>
          </cell>
          <cell r="BM164"/>
          <cell r="BN164">
            <v>0</v>
          </cell>
          <cell r="BO164"/>
          <cell r="BP164"/>
          <cell r="BQ164"/>
          <cell r="BR164"/>
          <cell r="BS164">
            <v>0</v>
          </cell>
          <cell r="BT164"/>
          <cell r="BU164"/>
          <cell r="BV164"/>
          <cell r="BW164"/>
          <cell r="BX164">
            <v>0</v>
          </cell>
          <cell r="BY164"/>
          <cell r="BZ164"/>
          <cell r="CA164"/>
          <cell r="CB164"/>
          <cell r="CC164">
            <v>0</v>
          </cell>
          <cell r="CD164"/>
          <cell r="CE164"/>
          <cell r="CF164"/>
          <cell r="CG164"/>
          <cell r="CH164">
            <v>0</v>
          </cell>
          <cell r="CI164">
            <v>0</v>
          </cell>
          <cell r="CJ164">
            <v>0</v>
          </cell>
          <cell r="CK164">
            <v>0</v>
          </cell>
          <cell r="CL164">
            <v>0</v>
          </cell>
          <cell r="CM164">
            <v>19.733584799999999</v>
          </cell>
          <cell r="CN164">
            <v>0</v>
          </cell>
          <cell r="CO164">
            <v>0</v>
          </cell>
          <cell r="CP164">
            <v>19.733584799999999</v>
          </cell>
          <cell r="CQ164">
            <v>0</v>
          </cell>
          <cell r="CR164"/>
        </row>
        <row r="165">
          <cell r="A165" t="str">
            <v>1.2.1.10.8</v>
          </cell>
          <cell r="B165" t="str">
            <v>Реконструкция оборудования РП-108</v>
          </cell>
          <cell r="C165" t="str">
            <v>F</v>
          </cell>
          <cell r="D165" t="str">
            <v>F_1.2.1.10.8</v>
          </cell>
          <cell r="E165" t="str">
            <v>С</v>
          </cell>
          <cell r="F165">
            <v>2020</v>
          </cell>
          <cell r="G165">
            <v>2020</v>
          </cell>
          <cell r="H165"/>
          <cell r="I165"/>
          <cell r="J165">
            <v>0</v>
          </cell>
          <cell r="K165"/>
          <cell r="L165"/>
          <cell r="M165">
            <v>18.381332399999998</v>
          </cell>
          <cell r="N165"/>
          <cell r="O165"/>
          <cell r="P165"/>
          <cell r="Q165"/>
          <cell r="R165"/>
          <cell r="S165"/>
          <cell r="T165"/>
          <cell r="U165">
            <v>0</v>
          </cell>
          <cell r="V165">
            <v>18.381332399999998</v>
          </cell>
          <cell r="W165"/>
          <cell r="X165">
            <v>0</v>
          </cell>
          <cell r="Y165">
            <v>18.381332399999998</v>
          </cell>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v>0</v>
          </cell>
          <cell r="BE165"/>
          <cell r="BF165"/>
          <cell r="BG165"/>
          <cell r="BH165"/>
          <cell r="BI165">
            <v>18.381332399999998</v>
          </cell>
          <cell r="BJ165"/>
          <cell r="BK165"/>
          <cell r="BL165">
            <v>18.381332399999998</v>
          </cell>
          <cell r="BM165"/>
          <cell r="BN165">
            <v>0</v>
          </cell>
          <cell r="BO165"/>
          <cell r="BP165"/>
          <cell r="BQ165"/>
          <cell r="BR165"/>
          <cell r="BS165">
            <v>0</v>
          </cell>
          <cell r="BT165"/>
          <cell r="BU165"/>
          <cell r="BV165"/>
          <cell r="BW165"/>
          <cell r="BX165">
            <v>0</v>
          </cell>
          <cell r="BY165"/>
          <cell r="BZ165"/>
          <cell r="CA165"/>
          <cell r="CB165"/>
          <cell r="CC165">
            <v>0</v>
          </cell>
          <cell r="CD165"/>
          <cell r="CE165"/>
          <cell r="CF165"/>
          <cell r="CG165"/>
          <cell r="CH165">
            <v>0</v>
          </cell>
          <cell r="CI165">
            <v>0</v>
          </cell>
          <cell r="CJ165">
            <v>0</v>
          </cell>
          <cell r="CK165">
            <v>0</v>
          </cell>
          <cell r="CL165">
            <v>0</v>
          </cell>
          <cell r="CM165">
            <v>18.381332399999998</v>
          </cell>
          <cell r="CN165">
            <v>0</v>
          </cell>
          <cell r="CO165">
            <v>0</v>
          </cell>
          <cell r="CP165">
            <v>18.381332399999998</v>
          </cell>
          <cell r="CQ165">
            <v>0</v>
          </cell>
          <cell r="CR165"/>
        </row>
        <row r="166">
          <cell r="A166" t="str">
            <v>1.2.1.10.9</v>
          </cell>
          <cell r="B166" t="str">
            <v>Реконструкция оборудования РП-161</v>
          </cell>
          <cell r="C166" t="str">
            <v>F</v>
          </cell>
          <cell r="D166" t="str">
            <v>F_1.2.1.10.9</v>
          </cell>
          <cell r="E166" t="str">
            <v>С</v>
          </cell>
          <cell r="F166">
            <v>2020</v>
          </cell>
          <cell r="G166">
            <v>2020</v>
          </cell>
          <cell r="H166"/>
          <cell r="I166"/>
          <cell r="J166">
            <v>0</v>
          </cell>
          <cell r="K166"/>
          <cell r="L166"/>
          <cell r="M166">
            <v>1.2400643999999998</v>
          </cell>
          <cell r="N166"/>
          <cell r="O166"/>
          <cell r="P166"/>
          <cell r="Q166"/>
          <cell r="R166"/>
          <cell r="S166"/>
          <cell r="T166"/>
          <cell r="U166">
            <v>0</v>
          </cell>
          <cell r="V166">
            <v>1.2400643999999998</v>
          </cell>
          <cell r="W166"/>
          <cell r="X166">
            <v>0</v>
          </cell>
          <cell r="Y166">
            <v>1.2400643999999998</v>
          </cell>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v>0</v>
          </cell>
          <cell r="BE166"/>
          <cell r="BF166"/>
          <cell r="BG166"/>
          <cell r="BH166"/>
          <cell r="BI166">
            <v>1.2400643999999998</v>
          </cell>
          <cell r="BJ166"/>
          <cell r="BK166"/>
          <cell r="BL166">
            <v>1.2400643999999998</v>
          </cell>
          <cell r="BM166"/>
          <cell r="BN166">
            <v>0</v>
          </cell>
          <cell r="BO166"/>
          <cell r="BP166"/>
          <cell r="BQ166"/>
          <cell r="BR166"/>
          <cell r="BS166">
            <v>0</v>
          </cell>
          <cell r="BT166"/>
          <cell r="BU166"/>
          <cell r="BV166"/>
          <cell r="BW166"/>
          <cell r="BX166">
            <v>0</v>
          </cell>
          <cell r="BY166"/>
          <cell r="BZ166"/>
          <cell r="CA166"/>
          <cell r="CB166"/>
          <cell r="CC166">
            <v>0</v>
          </cell>
          <cell r="CD166"/>
          <cell r="CE166"/>
          <cell r="CF166"/>
          <cell r="CG166"/>
          <cell r="CH166">
            <v>0</v>
          </cell>
          <cell r="CI166">
            <v>0</v>
          </cell>
          <cell r="CJ166">
            <v>0</v>
          </cell>
          <cell r="CK166">
            <v>0</v>
          </cell>
          <cell r="CL166">
            <v>0</v>
          </cell>
          <cell r="CM166">
            <v>1.2400643999999998</v>
          </cell>
          <cell r="CN166">
            <v>0</v>
          </cell>
          <cell r="CO166">
            <v>0</v>
          </cell>
          <cell r="CP166">
            <v>1.2400643999999998</v>
          </cell>
          <cell r="CQ166">
            <v>0</v>
          </cell>
          <cell r="CR166"/>
        </row>
        <row r="167">
          <cell r="A167" t="str">
            <v>1.2.1.10.10</v>
          </cell>
          <cell r="B167" t="str">
            <v>Реконструкция оборудования  РП-153</v>
          </cell>
          <cell r="C167" t="str">
            <v>F</v>
          </cell>
          <cell r="D167" t="str">
            <v>F_1.2.1.10.10</v>
          </cell>
          <cell r="E167" t="str">
            <v>С</v>
          </cell>
          <cell r="F167">
            <v>2020</v>
          </cell>
          <cell r="G167">
            <v>2020</v>
          </cell>
          <cell r="H167"/>
          <cell r="I167"/>
          <cell r="J167">
            <v>0</v>
          </cell>
          <cell r="K167"/>
          <cell r="L167"/>
          <cell r="M167">
            <v>2.3471256</v>
          </cell>
          <cell r="N167"/>
          <cell r="O167"/>
          <cell r="P167"/>
          <cell r="Q167"/>
          <cell r="R167"/>
          <cell r="S167"/>
          <cell r="T167"/>
          <cell r="U167">
            <v>0</v>
          </cell>
          <cell r="V167">
            <v>2.3471256</v>
          </cell>
          <cell r="W167"/>
          <cell r="X167">
            <v>0</v>
          </cell>
          <cell r="Y167">
            <v>2.3471256</v>
          </cell>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v>0</v>
          </cell>
          <cell r="BE167"/>
          <cell r="BF167"/>
          <cell r="BG167"/>
          <cell r="BH167"/>
          <cell r="BI167">
            <v>2.3471256</v>
          </cell>
          <cell r="BJ167"/>
          <cell r="BK167"/>
          <cell r="BL167">
            <v>2.3471256</v>
          </cell>
          <cell r="BM167"/>
          <cell r="BN167">
            <v>0</v>
          </cell>
          <cell r="BO167"/>
          <cell r="BP167"/>
          <cell r="BQ167"/>
          <cell r="BR167"/>
          <cell r="BS167">
            <v>0</v>
          </cell>
          <cell r="BT167"/>
          <cell r="BU167"/>
          <cell r="BV167"/>
          <cell r="BW167"/>
          <cell r="BX167">
            <v>0</v>
          </cell>
          <cell r="BY167"/>
          <cell r="BZ167"/>
          <cell r="CA167"/>
          <cell r="CB167"/>
          <cell r="CC167">
            <v>0</v>
          </cell>
          <cell r="CD167"/>
          <cell r="CE167"/>
          <cell r="CF167"/>
          <cell r="CG167"/>
          <cell r="CH167">
            <v>0</v>
          </cell>
          <cell r="CI167">
            <v>0</v>
          </cell>
          <cell r="CJ167">
            <v>0</v>
          </cell>
          <cell r="CK167">
            <v>0</v>
          </cell>
          <cell r="CL167">
            <v>0</v>
          </cell>
          <cell r="CM167">
            <v>2.3471256</v>
          </cell>
          <cell r="CN167">
            <v>0</v>
          </cell>
          <cell r="CO167">
            <v>0</v>
          </cell>
          <cell r="CP167">
            <v>2.3471256</v>
          </cell>
          <cell r="CQ167">
            <v>0</v>
          </cell>
          <cell r="CR167"/>
        </row>
        <row r="168">
          <cell r="A168" t="str">
            <v>1.2.1.10.11</v>
          </cell>
          <cell r="B168" t="str">
            <v>Реконструкция оборудования  РП-133</v>
          </cell>
          <cell r="C168" t="str">
            <v>F</v>
          </cell>
          <cell r="D168" t="str">
            <v>F_1.2.1.10.11</v>
          </cell>
          <cell r="E168" t="str">
            <v>С</v>
          </cell>
          <cell r="F168">
            <v>2021</v>
          </cell>
          <cell r="G168">
            <v>2021</v>
          </cell>
          <cell r="H168"/>
          <cell r="I168"/>
          <cell r="J168">
            <v>0</v>
          </cell>
          <cell r="K168"/>
          <cell r="L168"/>
          <cell r="M168">
            <v>2.6756340000000001</v>
          </cell>
          <cell r="N168"/>
          <cell r="O168"/>
          <cell r="P168"/>
          <cell r="Q168"/>
          <cell r="R168"/>
          <cell r="S168"/>
          <cell r="T168"/>
          <cell r="U168">
            <v>0</v>
          </cell>
          <cell r="V168">
            <v>2.6756340000000001</v>
          </cell>
          <cell r="W168"/>
          <cell r="X168">
            <v>0</v>
          </cell>
          <cell r="Y168">
            <v>2.6756340000000001</v>
          </cell>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v>0</v>
          </cell>
          <cell r="BE168"/>
          <cell r="BF168"/>
          <cell r="BG168"/>
          <cell r="BH168"/>
          <cell r="BI168">
            <v>0</v>
          </cell>
          <cell r="BJ168"/>
          <cell r="BK168"/>
          <cell r="BL168"/>
          <cell r="BM168"/>
          <cell r="BN168">
            <v>0</v>
          </cell>
          <cell r="BO168"/>
          <cell r="BP168"/>
          <cell r="BQ168"/>
          <cell r="BR168"/>
          <cell r="BS168">
            <v>2.6756340000000001</v>
          </cell>
          <cell r="BT168"/>
          <cell r="BU168"/>
          <cell r="BV168">
            <v>2.6756340000000001</v>
          </cell>
          <cell r="BW168"/>
          <cell r="BX168">
            <v>0</v>
          </cell>
          <cell r="BY168"/>
          <cell r="BZ168"/>
          <cell r="CA168"/>
          <cell r="CB168"/>
          <cell r="CC168">
            <v>0</v>
          </cell>
          <cell r="CD168"/>
          <cell r="CE168"/>
          <cell r="CF168"/>
          <cell r="CG168"/>
          <cell r="CH168">
            <v>0</v>
          </cell>
          <cell r="CI168">
            <v>0</v>
          </cell>
          <cell r="CJ168">
            <v>0</v>
          </cell>
          <cell r="CK168">
            <v>0</v>
          </cell>
          <cell r="CL168">
            <v>0</v>
          </cell>
          <cell r="CM168">
            <v>2.6756340000000001</v>
          </cell>
          <cell r="CN168">
            <v>0</v>
          </cell>
          <cell r="CO168">
            <v>0</v>
          </cell>
          <cell r="CP168">
            <v>2.6756340000000001</v>
          </cell>
          <cell r="CQ168">
            <v>0</v>
          </cell>
          <cell r="CR168"/>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H169"/>
          <cell r="I169"/>
          <cell r="J169">
            <v>0</v>
          </cell>
          <cell r="K169"/>
          <cell r="L169"/>
          <cell r="M169">
            <v>18.5683428</v>
          </cell>
          <cell r="N169"/>
          <cell r="O169"/>
          <cell r="P169"/>
          <cell r="Q169"/>
          <cell r="R169"/>
          <cell r="S169"/>
          <cell r="T169"/>
          <cell r="U169">
            <v>0</v>
          </cell>
          <cell r="V169">
            <v>18.5683428</v>
          </cell>
          <cell r="W169"/>
          <cell r="X169">
            <v>0</v>
          </cell>
          <cell r="Y169">
            <v>18.5683428</v>
          </cell>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v>0</v>
          </cell>
          <cell r="BE169"/>
          <cell r="BF169"/>
          <cell r="BG169"/>
          <cell r="BH169"/>
          <cell r="BI169">
            <v>0</v>
          </cell>
          <cell r="BJ169"/>
          <cell r="BK169"/>
          <cell r="BL169"/>
          <cell r="BM169"/>
          <cell r="BN169">
            <v>0</v>
          </cell>
          <cell r="BO169"/>
          <cell r="BP169"/>
          <cell r="BQ169"/>
          <cell r="BR169"/>
          <cell r="BS169">
            <v>18.5683428</v>
          </cell>
          <cell r="BT169"/>
          <cell r="BU169"/>
          <cell r="BV169">
            <v>18.5683428</v>
          </cell>
          <cell r="BW169"/>
          <cell r="BX169">
            <v>0</v>
          </cell>
          <cell r="BY169"/>
          <cell r="BZ169"/>
          <cell r="CA169"/>
          <cell r="CB169"/>
          <cell r="CC169">
            <v>0</v>
          </cell>
          <cell r="CD169"/>
          <cell r="CE169"/>
          <cell r="CF169"/>
          <cell r="CG169"/>
          <cell r="CH169">
            <v>0</v>
          </cell>
          <cell r="CI169">
            <v>0</v>
          </cell>
          <cell r="CJ169">
            <v>0</v>
          </cell>
          <cell r="CK169">
            <v>0</v>
          </cell>
          <cell r="CL169">
            <v>0</v>
          </cell>
          <cell r="CM169">
            <v>18.5683428</v>
          </cell>
          <cell r="CN169">
            <v>0</v>
          </cell>
          <cell r="CO169">
            <v>0</v>
          </cell>
          <cell r="CP169">
            <v>18.5683428</v>
          </cell>
          <cell r="CQ169">
            <v>0</v>
          </cell>
          <cell r="CR169"/>
        </row>
        <row r="170">
          <cell r="A170" t="str">
            <v>1.2.1.10.13</v>
          </cell>
          <cell r="B170" t="str">
            <v>Реконструкция оборудования РП-102</v>
          </cell>
          <cell r="C170" t="str">
            <v>F</v>
          </cell>
          <cell r="D170" t="str">
            <v>F_1.2.1.10.13</v>
          </cell>
          <cell r="E170" t="str">
            <v>С</v>
          </cell>
          <cell r="F170">
            <v>2022</v>
          </cell>
          <cell r="G170">
            <v>2022</v>
          </cell>
          <cell r="H170"/>
          <cell r="I170"/>
          <cell r="J170">
            <v>0</v>
          </cell>
          <cell r="K170"/>
          <cell r="L170"/>
          <cell r="M170">
            <v>8.8385028000000005</v>
          </cell>
          <cell r="N170"/>
          <cell r="O170"/>
          <cell r="P170"/>
          <cell r="Q170"/>
          <cell r="R170"/>
          <cell r="S170"/>
          <cell r="T170"/>
          <cell r="U170">
            <v>0</v>
          </cell>
          <cell r="V170">
            <v>8.8385028000000005</v>
          </cell>
          <cell r="W170"/>
          <cell r="X170">
            <v>0</v>
          </cell>
          <cell r="Y170">
            <v>8.8385028000000005</v>
          </cell>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v>0</v>
          </cell>
          <cell r="BE170"/>
          <cell r="BF170"/>
          <cell r="BG170"/>
          <cell r="BH170"/>
          <cell r="BI170">
            <v>0</v>
          </cell>
          <cell r="BJ170"/>
          <cell r="BK170"/>
          <cell r="BL170"/>
          <cell r="BM170"/>
          <cell r="BN170">
            <v>0</v>
          </cell>
          <cell r="BO170"/>
          <cell r="BP170"/>
          <cell r="BQ170"/>
          <cell r="BR170"/>
          <cell r="BS170">
            <v>0</v>
          </cell>
          <cell r="BT170"/>
          <cell r="BU170"/>
          <cell r="BV170"/>
          <cell r="BW170"/>
          <cell r="BX170">
            <v>0</v>
          </cell>
          <cell r="BY170"/>
          <cell r="BZ170"/>
          <cell r="CA170"/>
          <cell r="CB170"/>
          <cell r="CC170">
            <v>8.8385028000000005</v>
          </cell>
          <cell r="CD170"/>
          <cell r="CE170"/>
          <cell r="CF170">
            <v>8.8385028000000005</v>
          </cell>
          <cell r="CG170"/>
          <cell r="CH170">
            <v>0</v>
          </cell>
          <cell r="CI170">
            <v>0</v>
          </cell>
          <cell r="CJ170">
            <v>0</v>
          </cell>
          <cell r="CK170">
            <v>0</v>
          </cell>
          <cell r="CL170">
            <v>0</v>
          </cell>
          <cell r="CM170">
            <v>8.8385028000000005</v>
          </cell>
          <cell r="CN170">
            <v>0</v>
          </cell>
          <cell r="CO170">
            <v>0</v>
          </cell>
          <cell r="CP170">
            <v>8.8385028000000005</v>
          </cell>
          <cell r="CQ170">
            <v>0</v>
          </cell>
          <cell r="CR170"/>
        </row>
        <row r="171">
          <cell r="A171" t="str">
            <v>1.2.1.10.14</v>
          </cell>
          <cell r="B171" t="str">
            <v>Реконструкция оборудования РП-104(КСО-2шт.)</v>
          </cell>
          <cell r="C171" t="str">
            <v>F</v>
          </cell>
          <cell r="D171" t="str">
            <v>F_1.2.1.10.14</v>
          </cell>
          <cell r="E171" t="str">
            <v>С</v>
          </cell>
          <cell r="F171">
            <v>2022</v>
          </cell>
          <cell r="G171">
            <v>2022</v>
          </cell>
          <cell r="H171"/>
          <cell r="I171"/>
          <cell r="J171">
            <v>0</v>
          </cell>
          <cell r="K171"/>
          <cell r="L171"/>
          <cell r="M171">
            <v>17.0014164</v>
          </cell>
          <cell r="N171"/>
          <cell r="O171"/>
          <cell r="P171"/>
          <cell r="Q171"/>
          <cell r="R171"/>
          <cell r="S171"/>
          <cell r="T171"/>
          <cell r="U171">
            <v>0</v>
          </cell>
          <cell r="V171">
            <v>17.0014164</v>
          </cell>
          <cell r="W171"/>
          <cell r="X171">
            <v>0</v>
          </cell>
          <cell r="Y171">
            <v>17.0014164</v>
          </cell>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v>0</v>
          </cell>
          <cell r="BE171"/>
          <cell r="BF171"/>
          <cell r="BG171"/>
          <cell r="BH171"/>
          <cell r="BI171">
            <v>0</v>
          </cell>
          <cell r="BJ171"/>
          <cell r="BK171"/>
          <cell r="BL171"/>
          <cell r="BM171"/>
          <cell r="BN171">
            <v>0</v>
          </cell>
          <cell r="BO171"/>
          <cell r="BP171"/>
          <cell r="BQ171"/>
          <cell r="BR171"/>
          <cell r="BS171">
            <v>0</v>
          </cell>
          <cell r="BT171"/>
          <cell r="BU171"/>
          <cell r="BV171"/>
          <cell r="BW171"/>
          <cell r="BX171">
            <v>0</v>
          </cell>
          <cell r="BY171"/>
          <cell r="BZ171"/>
          <cell r="CA171"/>
          <cell r="CB171"/>
          <cell r="CC171">
            <v>17.0014164</v>
          </cell>
          <cell r="CD171"/>
          <cell r="CE171"/>
          <cell r="CF171">
            <v>17.0014164</v>
          </cell>
          <cell r="CG171"/>
          <cell r="CH171">
            <v>0</v>
          </cell>
          <cell r="CI171">
            <v>0</v>
          </cell>
          <cell r="CJ171">
            <v>0</v>
          </cell>
          <cell r="CK171">
            <v>0</v>
          </cell>
          <cell r="CL171">
            <v>0</v>
          </cell>
          <cell r="CM171">
            <v>17.0014164</v>
          </cell>
          <cell r="CN171">
            <v>0</v>
          </cell>
          <cell r="CO171">
            <v>0</v>
          </cell>
          <cell r="CP171">
            <v>17.0014164</v>
          </cell>
          <cell r="CQ171">
            <v>0</v>
          </cell>
          <cell r="CR171"/>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H172"/>
          <cell r="I172"/>
          <cell r="J172">
            <v>0</v>
          </cell>
          <cell r="K172"/>
          <cell r="L172"/>
          <cell r="M172">
            <v>16.106668800000001</v>
          </cell>
          <cell r="N172"/>
          <cell r="O172"/>
          <cell r="P172"/>
          <cell r="Q172"/>
          <cell r="R172"/>
          <cell r="S172"/>
          <cell r="T172"/>
          <cell r="U172">
            <v>0</v>
          </cell>
          <cell r="V172">
            <v>16.106668800000001</v>
          </cell>
          <cell r="W172"/>
          <cell r="X172">
            <v>0</v>
          </cell>
          <cell r="Y172">
            <v>16.106668800000001</v>
          </cell>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v>0</v>
          </cell>
          <cell r="BE172"/>
          <cell r="BF172"/>
          <cell r="BG172"/>
          <cell r="BH172"/>
          <cell r="BI172">
            <v>0</v>
          </cell>
          <cell r="BJ172"/>
          <cell r="BK172"/>
          <cell r="BL172"/>
          <cell r="BM172"/>
          <cell r="BN172">
            <v>0</v>
          </cell>
          <cell r="BO172"/>
          <cell r="BP172"/>
          <cell r="BQ172"/>
          <cell r="BR172"/>
          <cell r="BS172">
            <v>0</v>
          </cell>
          <cell r="BT172"/>
          <cell r="BU172"/>
          <cell r="BV172"/>
          <cell r="BW172"/>
          <cell r="BX172">
            <v>0</v>
          </cell>
          <cell r="BY172"/>
          <cell r="BZ172"/>
          <cell r="CA172"/>
          <cell r="CB172"/>
          <cell r="CC172">
            <v>16.106668800000001</v>
          </cell>
          <cell r="CD172"/>
          <cell r="CE172"/>
          <cell r="CF172">
            <v>16.106668800000001</v>
          </cell>
          <cell r="CG172"/>
          <cell r="CH172">
            <v>0</v>
          </cell>
          <cell r="CI172">
            <v>0</v>
          </cell>
          <cell r="CJ172">
            <v>0</v>
          </cell>
          <cell r="CK172">
            <v>0</v>
          </cell>
          <cell r="CL172">
            <v>0</v>
          </cell>
          <cell r="CM172">
            <v>16.106668800000001</v>
          </cell>
          <cell r="CN172">
            <v>0</v>
          </cell>
          <cell r="CO172">
            <v>0</v>
          </cell>
          <cell r="CP172">
            <v>16.106668800000001</v>
          </cell>
          <cell r="CQ172">
            <v>0</v>
          </cell>
          <cell r="CR172"/>
        </row>
        <row r="173">
          <cell r="A173" t="str">
            <v>1.2.1.10.16</v>
          </cell>
          <cell r="B173" t="str">
            <v>Реконструкция оборудования РП-124</v>
          </cell>
          <cell r="C173" t="str">
            <v>F</v>
          </cell>
          <cell r="D173" t="str">
            <v>F_1.2.1.10.16</v>
          </cell>
          <cell r="E173" t="str">
            <v>С</v>
          </cell>
          <cell r="F173">
            <v>2022</v>
          </cell>
          <cell r="G173">
            <v>2022</v>
          </cell>
          <cell r="H173"/>
          <cell r="I173"/>
          <cell r="J173">
            <v>0</v>
          </cell>
          <cell r="K173"/>
          <cell r="L173"/>
          <cell r="M173">
            <v>23.221486800000001</v>
          </cell>
          <cell r="N173"/>
          <cell r="O173"/>
          <cell r="P173"/>
          <cell r="Q173"/>
          <cell r="R173"/>
          <cell r="S173"/>
          <cell r="T173"/>
          <cell r="U173">
            <v>0</v>
          </cell>
          <cell r="V173">
            <v>23.221486800000001</v>
          </cell>
          <cell r="W173"/>
          <cell r="X173">
            <v>0</v>
          </cell>
          <cell r="Y173">
            <v>23.221486800000001</v>
          </cell>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v>0</v>
          </cell>
          <cell r="BE173"/>
          <cell r="BF173"/>
          <cell r="BG173"/>
          <cell r="BH173"/>
          <cell r="BI173">
            <v>0</v>
          </cell>
          <cell r="BJ173"/>
          <cell r="BK173"/>
          <cell r="BL173"/>
          <cell r="BM173"/>
          <cell r="BN173">
            <v>0</v>
          </cell>
          <cell r="BO173"/>
          <cell r="BP173"/>
          <cell r="BQ173"/>
          <cell r="BR173"/>
          <cell r="BS173">
            <v>0</v>
          </cell>
          <cell r="BT173"/>
          <cell r="BU173"/>
          <cell r="BV173"/>
          <cell r="BW173"/>
          <cell r="BX173">
            <v>0</v>
          </cell>
          <cell r="BY173"/>
          <cell r="BZ173"/>
          <cell r="CA173"/>
          <cell r="CB173"/>
          <cell r="CC173">
            <v>23.221486800000001</v>
          </cell>
          <cell r="CD173"/>
          <cell r="CE173"/>
          <cell r="CF173">
            <v>23.221486800000001</v>
          </cell>
          <cell r="CG173"/>
          <cell r="CH173">
            <v>0</v>
          </cell>
          <cell r="CI173">
            <v>0</v>
          </cell>
          <cell r="CJ173">
            <v>0</v>
          </cell>
          <cell r="CK173">
            <v>0</v>
          </cell>
          <cell r="CL173">
            <v>0</v>
          </cell>
          <cell r="CM173">
            <v>23.221486800000001</v>
          </cell>
          <cell r="CN173">
            <v>0</v>
          </cell>
          <cell r="CO173">
            <v>0</v>
          </cell>
          <cell r="CP173">
            <v>23.221486800000001</v>
          </cell>
          <cell r="CQ173">
            <v>0</v>
          </cell>
          <cell r="CR173"/>
        </row>
        <row r="174">
          <cell r="A174" t="str">
            <v>1.2.1.10.17</v>
          </cell>
          <cell r="B174" t="str">
            <v>Реконструкция оборудования РП-126</v>
          </cell>
          <cell r="C174" t="str">
            <v>F</v>
          </cell>
          <cell r="D174" t="str">
            <v>F_1.2.1.10.17</v>
          </cell>
          <cell r="E174" t="str">
            <v>С</v>
          </cell>
          <cell r="F174">
            <v>2022</v>
          </cell>
          <cell r="G174">
            <v>2022</v>
          </cell>
          <cell r="H174"/>
          <cell r="I174"/>
          <cell r="J174">
            <v>0</v>
          </cell>
          <cell r="K174"/>
          <cell r="L174"/>
          <cell r="M174">
            <v>23.221486800000001</v>
          </cell>
          <cell r="N174"/>
          <cell r="O174"/>
          <cell r="P174"/>
          <cell r="Q174"/>
          <cell r="R174"/>
          <cell r="S174"/>
          <cell r="T174"/>
          <cell r="U174">
            <v>0</v>
          </cell>
          <cell r="V174">
            <v>23.221486800000001</v>
          </cell>
          <cell r="W174"/>
          <cell r="X174">
            <v>0</v>
          </cell>
          <cell r="Y174">
            <v>23.221486800000001</v>
          </cell>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v>0</v>
          </cell>
          <cell r="BE174"/>
          <cell r="BF174"/>
          <cell r="BG174"/>
          <cell r="BH174"/>
          <cell r="BI174">
            <v>0</v>
          </cell>
          <cell r="BJ174"/>
          <cell r="BK174"/>
          <cell r="BL174"/>
          <cell r="BM174"/>
          <cell r="BN174">
            <v>0</v>
          </cell>
          <cell r="BO174"/>
          <cell r="BP174"/>
          <cell r="BQ174"/>
          <cell r="BR174"/>
          <cell r="BS174">
            <v>0</v>
          </cell>
          <cell r="BT174"/>
          <cell r="BU174"/>
          <cell r="BV174"/>
          <cell r="BW174"/>
          <cell r="BX174">
            <v>0</v>
          </cell>
          <cell r="BY174"/>
          <cell r="BZ174"/>
          <cell r="CA174"/>
          <cell r="CB174"/>
          <cell r="CC174">
            <v>23.221486800000001</v>
          </cell>
          <cell r="CD174"/>
          <cell r="CE174"/>
          <cell r="CF174">
            <v>23.221486800000001</v>
          </cell>
          <cell r="CG174"/>
          <cell r="CH174">
            <v>0</v>
          </cell>
          <cell r="CI174">
            <v>0</v>
          </cell>
          <cell r="CJ174">
            <v>0</v>
          </cell>
          <cell r="CK174">
            <v>0</v>
          </cell>
          <cell r="CL174">
            <v>0</v>
          </cell>
          <cell r="CM174">
            <v>23.221486800000001</v>
          </cell>
          <cell r="CN174">
            <v>0</v>
          </cell>
          <cell r="CO174">
            <v>0</v>
          </cell>
          <cell r="CP174">
            <v>23.221486800000001</v>
          </cell>
          <cell r="CQ174">
            <v>0</v>
          </cell>
          <cell r="CR174"/>
        </row>
        <row r="175">
          <cell r="A175" t="str">
            <v>1.2.1.25</v>
          </cell>
          <cell r="B175" t="str">
            <v>Реконструкция оборудования ТП-261</v>
          </cell>
          <cell r="C175" t="str">
            <v>С</v>
          </cell>
          <cell r="D175" t="str">
            <v>С_1.2.1.25</v>
          </cell>
          <cell r="E175" t="str">
            <v>С</v>
          </cell>
          <cell r="F175">
            <v>2020</v>
          </cell>
          <cell r="G175">
            <v>2020</v>
          </cell>
          <cell r="H175"/>
          <cell r="I175"/>
          <cell r="J175">
            <v>7.0805879999999997</v>
          </cell>
          <cell r="K175"/>
          <cell r="L175"/>
          <cell r="M175">
            <v>4.4128343999999995</v>
          </cell>
          <cell r="N175"/>
          <cell r="O175"/>
          <cell r="P175"/>
          <cell r="Q175"/>
          <cell r="R175"/>
          <cell r="S175"/>
          <cell r="T175"/>
          <cell r="U175">
            <v>7.0805879999999997</v>
          </cell>
          <cell r="V175">
            <v>4.4128343999999995</v>
          </cell>
          <cell r="W175"/>
          <cell r="X175">
            <v>7.0805879999999997</v>
          </cell>
          <cell r="Y175">
            <v>4.4128343999999995</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cell r="AX175"/>
          <cell r="AY175">
            <v>0</v>
          </cell>
          <cell r="AZ175"/>
          <cell r="BA175"/>
          <cell r="BB175"/>
          <cell r="BC175"/>
          <cell r="BD175">
            <v>7.0805879999999997</v>
          </cell>
          <cell r="BE175"/>
          <cell r="BF175"/>
          <cell r="BG175">
            <v>7.0805879999999997</v>
          </cell>
          <cell r="BH175"/>
          <cell r="BI175">
            <v>4.4128343999999995</v>
          </cell>
          <cell r="BJ175"/>
          <cell r="BK175"/>
          <cell r="BL175">
            <v>4.4128343999999995</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7.0805879999999997</v>
          </cell>
          <cell r="CI175">
            <v>0</v>
          </cell>
          <cell r="CJ175">
            <v>0</v>
          </cell>
          <cell r="CK175">
            <v>7.0805879999999997</v>
          </cell>
          <cell r="CL175">
            <v>0</v>
          </cell>
          <cell r="CM175">
            <v>4.4128343999999995</v>
          </cell>
          <cell r="CN175">
            <v>0</v>
          </cell>
          <cell r="CO175">
            <v>0</v>
          </cell>
          <cell r="CP175">
            <v>4.4128343999999995</v>
          </cell>
          <cell r="CQ175">
            <v>0</v>
          </cell>
          <cell r="CR175"/>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H176"/>
          <cell r="I176"/>
          <cell r="J176">
            <v>0</v>
          </cell>
          <cell r="K176"/>
          <cell r="L176"/>
          <cell r="M176">
            <v>1.5347687999999999</v>
          </cell>
          <cell r="N176"/>
          <cell r="O176"/>
          <cell r="P176"/>
          <cell r="Q176"/>
          <cell r="R176"/>
          <cell r="S176"/>
          <cell r="T176"/>
          <cell r="U176">
            <v>0</v>
          </cell>
          <cell r="V176">
            <v>1.5347687999999999</v>
          </cell>
          <cell r="W176"/>
          <cell r="X176">
            <v>0</v>
          </cell>
          <cell r="Y176">
            <v>1.5347687999999999</v>
          </cell>
          <cell r="Z176"/>
          <cell r="AA176"/>
          <cell r="AB176"/>
          <cell r="AC176"/>
          <cell r="AD176"/>
          <cell r="AE176"/>
          <cell r="AF176"/>
          <cell r="AG176"/>
          <cell r="AH176"/>
          <cell r="AI176"/>
          <cell r="AJ176">
            <v>0</v>
          </cell>
          <cell r="AK176"/>
          <cell r="AL176"/>
          <cell r="AM176"/>
          <cell r="AN176"/>
          <cell r="AO176">
            <v>0</v>
          </cell>
          <cell r="AP176"/>
          <cell r="AQ176"/>
          <cell r="AR176"/>
          <cell r="AS176"/>
          <cell r="AT176">
            <v>0</v>
          </cell>
          <cell r="AU176"/>
          <cell r="AV176"/>
          <cell r="AW176"/>
          <cell r="AX176"/>
          <cell r="AY176">
            <v>0</v>
          </cell>
          <cell r="AZ176"/>
          <cell r="BA176"/>
          <cell r="BB176"/>
          <cell r="BC176"/>
          <cell r="BD176">
            <v>0</v>
          </cell>
          <cell r="BE176"/>
          <cell r="BF176"/>
          <cell r="BG176">
            <v>0</v>
          </cell>
          <cell r="BH176"/>
          <cell r="BI176">
            <v>1.5347687999999999</v>
          </cell>
          <cell r="BJ176"/>
          <cell r="BK176"/>
          <cell r="BL176">
            <v>1.5347687999999999</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0</v>
          </cell>
          <cell r="CI176">
            <v>0</v>
          </cell>
          <cell r="CJ176">
            <v>0</v>
          </cell>
          <cell r="CK176">
            <v>0</v>
          </cell>
          <cell r="CL176">
            <v>0</v>
          </cell>
          <cell r="CM176">
            <v>1.5347687999999999</v>
          </cell>
          <cell r="CN176">
            <v>0</v>
          </cell>
          <cell r="CO176">
            <v>0</v>
          </cell>
          <cell r="CP176">
            <v>1.5347687999999999</v>
          </cell>
          <cell r="CQ176">
            <v>0</v>
          </cell>
          <cell r="CR176"/>
        </row>
        <row r="177">
          <cell r="A177" t="str">
            <v>1.2.1.49</v>
          </cell>
          <cell r="B177" t="str">
            <v>ТП- 2х630 кВА (стр.1) мкр. 11А (взамен ТП-320)</v>
          </cell>
          <cell r="C177" t="str">
            <v>С</v>
          </cell>
          <cell r="D177" t="str">
            <v>С_1.2.1.49</v>
          </cell>
          <cell r="E177" t="str">
            <v>С</v>
          </cell>
          <cell r="F177">
            <v>2019</v>
          </cell>
          <cell r="G177">
            <v>2020</v>
          </cell>
          <cell r="H177"/>
          <cell r="I177"/>
          <cell r="J177">
            <v>9.5321195999999997</v>
          </cell>
          <cell r="K177"/>
          <cell r="L177"/>
          <cell r="M177">
            <v>9.5321183999999999</v>
          </cell>
          <cell r="N177"/>
          <cell r="O177"/>
          <cell r="P177"/>
          <cell r="Q177"/>
          <cell r="R177"/>
          <cell r="S177"/>
          <cell r="T177"/>
          <cell r="U177">
            <v>9.5321195999999997</v>
          </cell>
          <cell r="V177">
            <v>9.5321183999999999</v>
          </cell>
          <cell r="W177"/>
          <cell r="X177">
            <v>9.5321195999999997</v>
          </cell>
          <cell r="Y177">
            <v>9.5321183999999999</v>
          </cell>
          <cell r="Z177"/>
          <cell r="AA177"/>
          <cell r="AB177"/>
          <cell r="AC177"/>
          <cell r="AD177"/>
          <cell r="AE177"/>
          <cell r="AF177"/>
          <cell r="AG177"/>
          <cell r="AH177"/>
          <cell r="AI177"/>
          <cell r="AJ177">
            <v>0</v>
          </cell>
          <cell r="AK177"/>
          <cell r="AL177"/>
          <cell r="AM177"/>
          <cell r="AN177"/>
          <cell r="AO177">
            <v>0</v>
          </cell>
          <cell r="AP177"/>
          <cell r="AQ177"/>
          <cell r="AR177"/>
          <cell r="AS177"/>
          <cell r="AT177">
            <v>9.5321195999999997</v>
          </cell>
          <cell r="AU177"/>
          <cell r="AV177"/>
          <cell r="AW177">
            <v>9.5321195999999997</v>
          </cell>
          <cell r="AX177"/>
          <cell r="AY177">
            <v>0</v>
          </cell>
          <cell r="AZ177"/>
          <cell r="BA177"/>
          <cell r="BB177"/>
          <cell r="BC177"/>
          <cell r="BD177">
            <v>0</v>
          </cell>
          <cell r="BE177"/>
          <cell r="BF177"/>
          <cell r="BG177">
            <v>0</v>
          </cell>
          <cell r="BH177"/>
          <cell r="BI177">
            <v>9.5321183999999999</v>
          </cell>
          <cell r="BJ177"/>
          <cell r="BK177"/>
          <cell r="BL177">
            <v>9.5321183999999999</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9.5321195999999997</v>
          </cell>
          <cell r="CI177">
            <v>0</v>
          </cell>
          <cell r="CJ177">
            <v>0</v>
          </cell>
          <cell r="CK177">
            <v>9.5321195999999997</v>
          </cell>
          <cell r="CL177">
            <v>0</v>
          </cell>
          <cell r="CM177">
            <v>9.5321183999999999</v>
          </cell>
          <cell r="CN177">
            <v>0</v>
          </cell>
          <cell r="CO177">
            <v>0</v>
          </cell>
          <cell r="CP177">
            <v>9.5321183999999999</v>
          </cell>
          <cell r="CQ177">
            <v>0</v>
          </cell>
          <cell r="CR177"/>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H178"/>
          <cell r="I178"/>
          <cell r="J178">
            <v>0</v>
          </cell>
          <cell r="K178"/>
          <cell r="L178"/>
          <cell r="M178">
            <v>4.0759319999999999</v>
          </cell>
          <cell r="N178"/>
          <cell r="O178"/>
          <cell r="P178"/>
          <cell r="Q178"/>
          <cell r="R178"/>
          <cell r="S178"/>
          <cell r="T178"/>
          <cell r="U178">
            <v>0</v>
          </cell>
          <cell r="V178">
            <v>4.0759319999999999</v>
          </cell>
          <cell r="W178"/>
          <cell r="X178">
            <v>0</v>
          </cell>
          <cell r="Y178">
            <v>4.0759319999999999</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cell r="AX178"/>
          <cell r="AY178">
            <v>0</v>
          </cell>
          <cell r="AZ178"/>
          <cell r="BA178"/>
          <cell r="BB178"/>
          <cell r="BC178"/>
          <cell r="BD178">
            <v>0</v>
          </cell>
          <cell r="BE178"/>
          <cell r="BF178"/>
          <cell r="BG178">
            <v>0</v>
          </cell>
          <cell r="BH178"/>
          <cell r="BI178">
            <v>0</v>
          </cell>
          <cell r="BJ178"/>
          <cell r="BK178"/>
          <cell r="BL178"/>
          <cell r="BM178"/>
          <cell r="BN178">
            <v>0</v>
          </cell>
          <cell r="BO178"/>
          <cell r="BP178"/>
          <cell r="BQ178">
            <v>0</v>
          </cell>
          <cell r="BR178"/>
          <cell r="BS178">
            <v>0</v>
          </cell>
          <cell r="BT178"/>
          <cell r="BU178"/>
          <cell r="BV178">
            <v>0</v>
          </cell>
          <cell r="BW178"/>
          <cell r="BX178">
            <v>0</v>
          </cell>
          <cell r="BY178"/>
          <cell r="BZ178"/>
          <cell r="CA178">
            <v>0</v>
          </cell>
          <cell r="CB178"/>
          <cell r="CC178">
            <v>4.0759319999999999</v>
          </cell>
          <cell r="CD178"/>
          <cell r="CE178"/>
          <cell r="CF178">
            <v>4.0759319999999999</v>
          </cell>
          <cell r="CG178"/>
          <cell r="CH178">
            <v>0</v>
          </cell>
          <cell r="CI178">
            <v>0</v>
          </cell>
          <cell r="CJ178">
            <v>0</v>
          </cell>
          <cell r="CK178">
            <v>0</v>
          </cell>
          <cell r="CL178">
            <v>0</v>
          </cell>
          <cell r="CM178">
            <v>4.0759319999999999</v>
          </cell>
          <cell r="CN178">
            <v>0</v>
          </cell>
          <cell r="CO178">
            <v>0</v>
          </cell>
          <cell r="CP178">
            <v>4.0759319999999999</v>
          </cell>
          <cell r="CQ178">
            <v>0</v>
          </cell>
          <cell r="CR178"/>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H179"/>
          <cell r="I179"/>
          <cell r="J179">
            <v>0</v>
          </cell>
          <cell r="K179"/>
          <cell r="L179"/>
          <cell r="M179">
            <v>4.0759319999999999</v>
          </cell>
          <cell r="N179"/>
          <cell r="O179"/>
          <cell r="P179"/>
          <cell r="Q179"/>
          <cell r="R179"/>
          <cell r="S179"/>
          <cell r="T179"/>
          <cell r="U179">
            <v>0</v>
          </cell>
          <cell r="V179">
            <v>4.0759319999999999</v>
          </cell>
          <cell r="W179"/>
          <cell r="X179">
            <v>0</v>
          </cell>
          <cell r="Y179">
            <v>4.0759319999999999</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cell r="AX179"/>
          <cell r="AY179">
            <v>0</v>
          </cell>
          <cell r="AZ179"/>
          <cell r="BA179"/>
          <cell r="BB179"/>
          <cell r="BC179"/>
          <cell r="BD179">
            <v>0</v>
          </cell>
          <cell r="BE179"/>
          <cell r="BF179"/>
          <cell r="BG179">
            <v>0</v>
          </cell>
          <cell r="BH179"/>
          <cell r="BI179">
            <v>0</v>
          </cell>
          <cell r="BJ179"/>
          <cell r="BK179"/>
          <cell r="BL179"/>
          <cell r="BM179"/>
          <cell r="BN179">
            <v>0</v>
          </cell>
          <cell r="BO179"/>
          <cell r="BP179"/>
          <cell r="BQ179">
            <v>0</v>
          </cell>
          <cell r="BR179"/>
          <cell r="BS179">
            <v>0</v>
          </cell>
          <cell r="BT179"/>
          <cell r="BU179"/>
          <cell r="BV179">
            <v>0</v>
          </cell>
          <cell r="BW179"/>
          <cell r="BX179">
            <v>0</v>
          </cell>
          <cell r="BY179"/>
          <cell r="BZ179"/>
          <cell r="CA179">
            <v>0</v>
          </cell>
          <cell r="CB179"/>
          <cell r="CC179">
            <v>4.0759319999999999</v>
          </cell>
          <cell r="CD179"/>
          <cell r="CE179"/>
          <cell r="CF179">
            <v>4.0759319999999999</v>
          </cell>
          <cell r="CG179"/>
          <cell r="CH179">
            <v>0</v>
          </cell>
          <cell r="CI179">
            <v>0</v>
          </cell>
          <cell r="CJ179">
            <v>0</v>
          </cell>
          <cell r="CK179">
            <v>0</v>
          </cell>
          <cell r="CL179">
            <v>0</v>
          </cell>
          <cell r="CM179">
            <v>4.0759319999999999</v>
          </cell>
          <cell r="CN179">
            <v>0</v>
          </cell>
          <cell r="CO179">
            <v>0</v>
          </cell>
          <cell r="CP179">
            <v>4.0759319999999999</v>
          </cell>
          <cell r="CQ179">
            <v>0</v>
          </cell>
          <cell r="CR179"/>
        </row>
        <row r="180">
          <cell r="A180" t="str">
            <v>1.2.1.59</v>
          </cell>
          <cell r="B180" t="str">
            <v>Реконструкция оборудования ТП-286</v>
          </cell>
          <cell r="C180" t="str">
            <v>С</v>
          </cell>
          <cell r="D180" t="str">
            <v>С_1.2.1.59</v>
          </cell>
          <cell r="E180" t="str">
            <v>С</v>
          </cell>
          <cell r="F180">
            <v>2021</v>
          </cell>
          <cell r="G180">
            <v>2021</v>
          </cell>
          <cell r="H180"/>
          <cell r="I180"/>
          <cell r="J180">
            <v>6.7846439999999992</v>
          </cell>
          <cell r="K180"/>
          <cell r="L180"/>
          <cell r="M180">
            <v>5.6472000000000007</v>
          </cell>
          <cell r="N180"/>
          <cell r="O180"/>
          <cell r="P180"/>
          <cell r="Q180"/>
          <cell r="R180"/>
          <cell r="S180"/>
          <cell r="T180"/>
          <cell r="U180">
            <v>6.7846439999999992</v>
          </cell>
          <cell r="V180">
            <v>5.6472000000000007</v>
          </cell>
          <cell r="W180"/>
          <cell r="X180">
            <v>6.7846439999999992</v>
          </cell>
          <cell r="Y180">
            <v>5.6472000000000007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cell r="AX180"/>
          <cell r="AY180">
            <v>0</v>
          </cell>
          <cell r="AZ180"/>
          <cell r="BA180"/>
          <cell r="BB180"/>
          <cell r="BC180"/>
          <cell r="BD180">
            <v>6.7846439999999992</v>
          </cell>
          <cell r="BE180"/>
          <cell r="BF180"/>
          <cell r="BG180">
            <v>6.7846439999999992</v>
          </cell>
          <cell r="BH180"/>
          <cell r="BI180">
            <v>0</v>
          </cell>
          <cell r="BJ180"/>
          <cell r="BK180"/>
          <cell r="BL180"/>
          <cell r="BM180"/>
          <cell r="BN180">
            <v>0</v>
          </cell>
          <cell r="BO180"/>
          <cell r="BP180"/>
          <cell r="BQ180">
            <v>0</v>
          </cell>
          <cell r="BR180"/>
          <cell r="BS180">
            <v>5.6472000000000007</v>
          </cell>
          <cell r="BT180"/>
          <cell r="BU180"/>
          <cell r="BV180">
            <v>5.6472000000000007</v>
          </cell>
          <cell r="BW180"/>
          <cell r="BX180">
            <v>0</v>
          </cell>
          <cell r="BY180"/>
          <cell r="BZ180"/>
          <cell r="CA180">
            <v>0</v>
          </cell>
          <cell r="CB180"/>
          <cell r="CC180">
            <v>0</v>
          </cell>
          <cell r="CD180"/>
          <cell r="CE180"/>
          <cell r="CF180">
            <v>0</v>
          </cell>
          <cell r="CG180"/>
          <cell r="CH180">
            <v>6.7846439999999992</v>
          </cell>
          <cell r="CI180">
            <v>0</v>
          </cell>
          <cell r="CJ180">
            <v>0</v>
          </cell>
          <cell r="CK180">
            <v>6.7846439999999992</v>
          </cell>
          <cell r="CL180">
            <v>0</v>
          </cell>
          <cell r="CM180">
            <v>5.6472000000000007</v>
          </cell>
          <cell r="CN180">
            <v>0</v>
          </cell>
          <cell r="CO180">
            <v>0</v>
          </cell>
          <cell r="CP180">
            <v>5.6472000000000007</v>
          </cell>
          <cell r="CQ180">
            <v>0</v>
          </cell>
          <cell r="CR180"/>
        </row>
        <row r="181">
          <cell r="A181" t="str">
            <v>1.2.1.60</v>
          </cell>
          <cell r="B181" t="str">
            <v>Реконструкция оборудования ТП-240</v>
          </cell>
          <cell r="C181" t="str">
            <v>С</v>
          </cell>
          <cell r="D181" t="str">
            <v>С_1.2.1.60</v>
          </cell>
          <cell r="E181" t="str">
            <v>С</v>
          </cell>
          <cell r="F181">
            <v>2021</v>
          </cell>
          <cell r="G181">
            <v>2021</v>
          </cell>
          <cell r="H181"/>
          <cell r="I181"/>
          <cell r="J181">
            <v>7.0805879999999997</v>
          </cell>
          <cell r="K181"/>
          <cell r="L181"/>
          <cell r="M181">
            <v>6.5391744000000003</v>
          </cell>
          <cell r="N181"/>
          <cell r="O181"/>
          <cell r="P181"/>
          <cell r="Q181"/>
          <cell r="R181"/>
          <cell r="S181"/>
          <cell r="T181"/>
          <cell r="U181">
            <v>7.0805879999999997</v>
          </cell>
          <cell r="V181">
            <v>6.5391744000000003</v>
          </cell>
          <cell r="W181"/>
          <cell r="X181">
            <v>7.0805879999999997</v>
          </cell>
          <cell r="Y181">
            <v>6.5391744000000003</v>
          </cell>
          <cell r="Z181"/>
          <cell r="AA181"/>
          <cell r="AB181"/>
          <cell r="AC181"/>
          <cell r="AD181"/>
          <cell r="AE181"/>
          <cell r="AF181"/>
          <cell r="AG181"/>
          <cell r="AH181"/>
          <cell r="AI181"/>
          <cell r="AJ181">
            <v>0</v>
          </cell>
          <cell r="AK181"/>
          <cell r="AL181"/>
          <cell r="AM181"/>
          <cell r="AN181"/>
          <cell r="AO181">
            <v>0</v>
          </cell>
          <cell r="AP181"/>
          <cell r="AQ181"/>
          <cell r="AR181"/>
          <cell r="AS181"/>
          <cell r="AT181">
            <v>0</v>
          </cell>
          <cell r="AU181"/>
          <cell r="AV181"/>
          <cell r="AW181"/>
          <cell r="AX181"/>
          <cell r="AY181">
            <v>0</v>
          </cell>
          <cell r="AZ181"/>
          <cell r="BA181"/>
          <cell r="BB181"/>
          <cell r="BC181"/>
          <cell r="BD181">
            <v>7.0805879999999997</v>
          </cell>
          <cell r="BE181"/>
          <cell r="BF181"/>
          <cell r="BG181">
            <v>7.0805879999999997</v>
          </cell>
          <cell r="BH181"/>
          <cell r="BI181">
            <v>0</v>
          </cell>
          <cell r="BJ181"/>
          <cell r="BK181"/>
          <cell r="BL181"/>
          <cell r="BM181"/>
          <cell r="BN181">
            <v>0</v>
          </cell>
          <cell r="BO181"/>
          <cell r="BP181"/>
          <cell r="BQ181">
            <v>0</v>
          </cell>
          <cell r="BR181"/>
          <cell r="BS181">
            <v>6.5391744000000003</v>
          </cell>
          <cell r="BT181"/>
          <cell r="BU181"/>
          <cell r="BV181">
            <v>6.5391744000000003</v>
          </cell>
          <cell r="BW181"/>
          <cell r="BX181">
            <v>0</v>
          </cell>
          <cell r="BY181"/>
          <cell r="BZ181"/>
          <cell r="CA181">
            <v>0</v>
          </cell>
          <cell r="CB181"/>
          <cell r="CC181">
            <v>0</v>
          </cell>
          <cell r="CD181"/>
          <cell r="CE181"/>
          <cell r="CF181">
            <v>0</v>
          </cell>
          <cell r="CG181"/>
          <cell r="CH181">
            <v>7.0805879999999997</v>
          </cell>
          <cell r="CI181">
            <v>0</v>
          </cell>
          <cell r="CJ181">
            <v>0</v>
          </cell>
          <cell r="CK181">
            <v>7.0805879999999997</v>
          </cell>
          <cell r="CL181">
            <v>0</v>
          </cell>
          <cell r="CM181">
            <v>6.5391744000000003</v>
          </cell>
          <cell r="CN181">
            <v>0</v>
          </cell>
          <cell r="CO181">
            <v>0</v>
          </cell>
          <cell r="CP181">
            <v>6.5391744000000003</v>
          </cell>
          <cell r="CQ181">
            <v>0</v>
          </cell>
          <cell r="CR181"/>
        </row>
        <row r="182">
          <cell r="A182" t="str">
            <v>1.2.1.61</v>
          </cell>
          <cell r="B182" t="str">
            <v>Реконструкция оборудования ТП-241</v>
          </cell>
          <cell r="C182" t="str">
            <v>С</v>
          </cell>
          <cell r="D182" t="str">
            <v>С_1.2.1.61</v>
          </cell>
          <cell r="E182" t="str">
            <v>С</v>
          </cell>
          <cell r="F182">
            <v>2021</v>
          </cell>
          <cell r="G182">
            <v>2021</v>
          </cell>
          <cell r="H182"/>
          <cell r="I182"/>
          <cell r="J182">
            <v>6.7846439999999992</v>
          </cell>
          <cell r="K182"/>
          <cell r="L182"/>
          <cell r="M182">
            <v>5.9570423999999997</v>
          </cell>
          <cell r="N182"/>
          <cell r="O182"/>
          <cell r="P182"/>
          <cell r="Q182"/>
          <cell r="R182"/>
          <cell r="S182"/>
          <cell r="T182"/>
          <cell r="U182">
            <v>6.7846439999999992</v>
          </cell>
          <cell r="V182">
            <v>5.9570423999999997</v>
          </cell>
          <cell r="W182"/>
          <cell r="X182">
            <v>6.7846439999999992</v>
          </cell>
          <cell r="Y182">
            <v>5.9570423999999997</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cell r="AX182"/>
          <cell r="AY182">
            <v>0</v>
          </cell>
          <cell r="AZ182"/>
          <cell r="BA182"/>
          <cell r="BB182"/>
          <cell r="BC182"/>
          <cell r="BD182">
            <v>6.7846439999999992</v>
          </cell>
          <cell r="BE182"/>
          <cell r="BF182"/>
          <cell r="BG182">
            <v>6.7846439999999992</v>
          </cell>
          <cell r="BH182"/>
          <cell r="BI182">
            <v>0</v>
          </cell>
          <cell r="BJ182"/>
          <cell r="BK182"/>
          <cell r="BL182"/>
          <cell r="BM182"/>
          <cell r="BN182">
            <v>0</v>
          </cell>
          <cell r="BO182"/>
          <cell r="BP182"/>
          <cell r="BQ182">
            <v>0</v>
          </cell>
          <cell r="BR182"/>
          <cell r="BS182">
            <v>5.9570423999999997</v>
          </cell>
          <cell r="BT182"/>
          <cell r="BU182"/>
          <cell r="BV182">
            <v>5.9570423999999997</v>
          </cell>
          <cell r="BW182"/>
          <cell r="BX182">
            <v>0</v>
          </cell>
          <cell r="BY182"/>
          <cell r="BZ182"/>
          <cell r="CA182">
            <v>0</v>
          </cell>
          <cell r="CB182"/>
          <cell r="CC182">
            <v>0</v>
          </cell>
          <cell r="CD182"/>
          <cell r="CE182"/>
          <cell r="CF182">
            <v>0</v>
          </cell>
          <cell r="CG182"/>
          <cell r="CH182">
            <v>6.7846439999999992</v>
          </cell>
          <cell r="CI182">
            <v>0</v>
          </cell>
          <cell r="CJ182">
            <v>0</v>
          </cell>
          <cell r="CK182">
            <v>6.7846439999999992</v>
          </cell>
          <cell r="CL182">
            <v>0</v>
          </cell>
          <cell r="CM182">
            <v>5.9570423999999997</v>
          </cell>
          <cell r="CN182">
            <v>0</v>
          </cell>
          <cell r="CO182">
            <v>0</v>
          </cell>
          <cell r="CP182">
            <v>5.9570423999999997</v>
          </cell>
          <cell r="CQ182">
            <v>0</v>
          </cell>
          <cell r="CR182"/>
        </row>
        <row r="183">
          <cell r="A183" t="str">
            <v>1.2.1.64</v>
          </cell>
          <cell r="B183" t="str">
            <v>Реконструкция оборудования ТП-244</v>
          </cell>
          <cell r="C183" t="str">
            <v>С</v>
          </cell>
          <cell r="D183" t="str">
            <v>С_1.2.1.64</v>
          </cell>
          <cell r="E183" t="str">
            <v>С</v>
          </cell>
          <cell r="F183">
            <v>2021</v>
          </cell>
          <cell r="G183">
            <v>2021</v>
          </cell>
          <cell r="H183"/>
          <cell r="I183"/>
          <cell r="J183">
            <v>7.0805879999999997</v>
          </cell>
          <cell r="K183"/>
          <cell r="L183"/>
          <cell r="M183">
            <v>5.6472084000000002</v>
          </cell>
          <cell r="N183"/>
          <cell r="O183"/>
          <cell r="P183"/>
          <cell r="Q183"/>
          <cell r="R183"/>
          <cell r="S183"/>
          <cell r="T183"/>
          <cell r="U183">
            <v>7.0805879999999997</v>
          </cell>
          <cell r="V183">
            <v>5.6472084000000002</v>
          </cell>
          <cell r="W183"/>
          <cell r="X183">
            <v>7.0805879999999997</v>
          </cell>
          <cell r="Y183">
            <v>5.6472084000000002</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cell r="AX183"/>
          <cell r="AY183">
            <v>0</v>
          </cell>
          <cell r="AZ183"/>
          <cell r="BA183"/>
          <cell r="BB183"/>
          <cell r="BC183"/>
          <cell r="BD183">
            <v>7.0805879999999997</v>
          </cell>
          <cell r="BE183"/>
          <cell r="BF183"/>
          <cell r="BG183">
            <v>7.0805879999999997</v>
          </cell>
          <cell r="BH183"/>
          <cell r="BI183">
            <v>0</v>
          </cell>
          <cell r="BJ183"/>
          <cell r="BK183"/>
          <cell r="BL183"/>
          <cell r="BM183"/>
          <cell r="BN183">
            <v>0</v>
          </cell>
          <cell r="BO183"/>
          <cell r="BP183"/>
          <cell r="BQ183">
            <v>0</v>
          </cell>
          <cell r="BR183"/>
          <cell r="BS183">
            <v>5.6472084000000002</v>
          </cell>
          <cell r="BT183"/>
          <cell r="BU183"/>
          <cell r="BV183">
            <v>5.6472084000000002</v>
          </cell>
          <cell r="BW183"/>
          <cell r="BX183">
            <v>0</v>
          </cell>
          <cell r="BY183"/>
          <cell r="BZ183"/>
          <cell r="CA183">
            <v>0</v>
          </cell>
          <cell r="CB183"/>
          <cell r="CC183">
            <v>0</v>
          </cell>
          <cell r="CD183"/>
          <cell r="CE183"/>
          <cell r="CF183">
            <v>0</v>
          </cell>
          <cell r="CG183"/>
          <cell r="CH183">
            <v>7.0805879999999997</v>
          </cell>
          <cell r="CI183">
            <v>0</v>
          </cell>
          <cell r="CJ183">
            <v>0</v>
          </cell>
          <cell r="CK183">
            <v>7.0805879999999997</v>
          </cell>
          <cell r="CL183">
            <v>0</v>
          </cell>
          <cell r="CM183">
            <v>5.6472084000000002</v>
          </cell>
          <cell r="CN183">
            <v>0</v>
          </cell>
          <cell r="CO183">
            <v>0</v>
          </cell>
          <cell r="CP183">
            <v>5.6472084000000002</v>
          </cell>
          <cell r="CQ183">
            <v>0</v>
          </cell>
          <cell r="CR183"/>
        </row>
        <row r="184">
          <cell r="A184" t="str">
            <v>1.2.1.65</v>
          </cell>
          <cell r="B184" t="str">
            <v>Реконструкция оборудования ТП-245</v>
          </cell>
          <cell r="C184" t="str">
            <v>С</v>
          </cell>
          <cell r="D184" t="str">
            <v>С_1.2.1.65</v>
          </cell>
          <cell r="E184" t="str">
            <v>С</v>
          </cell>
          <cell r="F184">
            <v>2021</v>
          </cell>
          <cell r="G184">
            <v>2021</v>
          </cell>
          <cell r="H184"/>
          <cell r="I184"/>
          <cell r="J184">
            <v>7.0805879999999997</v>
          </cell>
          <cell r="K184"/>
          <cell r="L184"/>
          <cell r="M184">
            <v>5.6472084000000002</v>
          </cell>
          <cell r="N184"/>
          <cell r="O184"/>
          <cell r="P184"/>
          <cell r="Q184"/>
          <cell r="R184"/>
          <cell r="S184"/>
          <cell r="T184"/>
          <cell r="U184">
            <v>7.0805879999999997</v>
          </cell>
          <cell r="V184">
            <v>5.6472084000000002</v>
          </cell>
          <cell r="W184"/>
          <cell r="X184">
            <v>7.0805879999999997</v>
          </cell>
          <cell r="Y184">
            <v>5.6472084000000002</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cell r="AX184"/>
          <cell r="AY184">
            <v>0</v>
          </cell>
          <cell r="AZ184"/>
          <cell r="BA184"/>
          <cell r="BB184"/>
          <cell r="BC184"/>
          <cell r="BD184">
            <v>7.0805879999999997</v>
          </cell>
          <cell r="BE184"/>
          <cell r="BF184"/>
          <cell r="BG184">
            <v>7.0805879999999997</v>
          </cell>
          <cell r="BH184"/>
          <cell r="BI184">
            <v>0</v>
          </cell>
          <cell r="BJ184"/>
          <cell r="BK184"/>
          <cell r="BL184"/>
          <cell r="BM184"/>
          <cell r="BN184">
            <v>0</v>
          </cell>
          <cell r="BO184"/>
          <cell r="BP184"/>
          <cell r="BQ184">
            <v>0</v>
          </cell>
          <cell r="BR184"/>
          <cell r="BS184">
            <v>5.6472084000000002</v>
          </cell>
          <cell r="BT184"/>
          <cell r="BU184"/>
          <cell r="BV184">
            <v>5.6472084000000002</v>
          </cell>
          <cell r="BW184"/>
          <cell r="BX184">
            <v>0</v>
          </cell>
          <cell r="BY184"/>
          <cell r="BZ184"/>
          <cell r="CA184">
            <v>0</v>
          </cell>
          <cell r="CB184"/>
          <cell r="CC184">
            <v>0</v>
          </cell>
          <cell r="CD184"/>
          <cell r="CE184"/>
          <cell r="CF184">
            <v>0</v>
          </cell>
          <cell r="CG184"/>
          <cell r="CH184">
            <v>7.0805879999999997</v>
          </cell>
          <cell r="CI184">
            <v>0</v>
          </cell>
          <cell r="CJ184">
            <v>0</v>
          </cell>
          <cell r="CK184">
            <v>7.0805879999999997</v>
          </cell>
          <cell r="CL184">
            <v>0</v>
          </cell>
          <cell r="CM184">
            <v>5.6472084000000002</v>
          </cell>
          <cell r="CN184">
            <v>0</v>
          </cell>
          <cell r="CO184">
            <v>0</v>
          </cell>
          <cell r="CP184">
            <v>5.6472084000000002</v>
          </cell>
          <cell r="CQ184">
            <v>0</v>
          </cell>
          <cell r="CR184"/>
        </row>
        <row r="185">
          <cell r="A185" t="str">
            <v>1.2.1.66</v>
          </cell>
          <cell r="B185" t="str">
            <v>Реконструкция оборудования ТП-246</v>
          </cell>
          <cell r="C185" t="str">
            <v>С</v>
          </cell>
          <cell r="D185" t="str">
            <v>С_1.2.1.66</v>
          </cell>
          <cell r="E185" t="str">
            <v>С</v>
          </cell>
          <cell r="F185">
            <v>2020</v>
          </cell>
          <cell r="G185">
            <v>2020</v>
          </cell>
          <cell r="H185"/>
          <cell r="I185"/>
          <cell r="J185">
            <v>6.7846439999999992</v>
          </cell>
          <cell r="K185"/>
          <cell r="L185"/>
          <cell r="M185">
            <v>4.2311112000000008</v>
          </cell>
          <cell r="N185"/>
          <cell r="O185"/>
          <cell r="P185"/>
          <cell r="Q185"/>
          <cell r="R185"/>
          <cell r="S185"/>
          <cell r="T185"/>
          <cell r="U185">
            <v>6.7846439999999992</v>
          </cell>
          <cell r="V185">
            <v>4.2311112000000008</v>
          </cell>
          <cell r="W185"/>
          <cell r="X185">
            <v>6.7846439999999992</v>
          </cell>
          <cell r="Y185">
            <v>4.2311112000000008</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cell r="AX185"/>
          <cell r="AY185">
            <v>0</v>
          </cell>
          <cell r="AZ185"/>
          <cell r="BA185"/>
          <cell r="BB185"/>
          <cell r="BC185"/>
          <cell r="BD185">
            <v>6.7846439999999992</v>
          </cell>
          <cell r="BE185"/>
          <cell r="BF185"/>
          <cell r="BG185">
            <v>6.7846439999999992</v>
          </cell>
          <cell r="BH185"/>
          <cell r="BI185">
            <v>4.2311112000000008</v>
          </cell>
          <cell r="BJ185"/>
          <cell r="BK185"/>
          <cell r="BL185">
            <v>4.2311112000000008</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6.7846439999999992</v>
          </cell>
          <cell r="CI185">
            <v>0</v>
          </cell>
          <cell r="CJ185">
            <v>0</v>
          </cell>
          <cell r="CK185">
            <v>6.7846439999999992</v>
          </cell>
          <cell r="CL185">
            <v>0</v>
          </cell>
          <cell r="CM185">
            <v>4.2311112000000008</v>
          </cell>
          <cell r="CN185">
            <v>0</v>
          </cell>
          <cell r="CO185">
            <v>0</v>
          </cell>
          <cell r="CP185">
            <v>4.2311112000000008</v>
          </cell>
          <cell r="CQ185">
            <v>0</v>
          </cell>
          <cell r="CR185"/>
        </row>
        <row r="186">
          <cell r="A186" t="str">
            <v>1.2.1.68</v>
          </cell>
          <cell r="B186" t="str">
            <v>Реконструкция оборудования ТП-484</v>
          </cell>
          <cell r="C186" t="str">
            <v>С</v>
          </cell>
          <cell r="D186" t="str">
            <v>С_1.2.1.68</v>
          </cell>
          <cell r="E186" t="str">
            <v>С</v>
          </cell>
          <cell r="F186">
            <v>2021</v>
          </cell>
          <cell r="G186">
            <v>2021</v>
          </cell>
          <cell r="H186"/>
          <cell r="I186"/>
          <cell r="J186">
            <v>6.7846439999999992</v>
          </cell>
          <cell r="K186"/>
          <cell r="L186"/>
          <cell r="M186">
            <v>5.1601451999999997</v>
          </cell>
          <cell r="N186"/>
          <cell r="O186"/>
          <cell r="P186"/>
          <cell r="Q186"/>
          <cell r="R186"/>
          <cell r="S186"/>
          <cell r="T186"/>
          <cell r="U186">
            <v>6.7846439999999992</v>
          </cell>
          <cell r="V186">
            <v>5.1601451999999997</v>
          </cell>
          <cell r="W186"/>
          <cell r="X186">
            <v>6.7846439999999992</v>
          </cell>
          <cell r="Y186">
            <v>5.1601451999999997</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cell r="AX186"/>
          <cell r="AY186">
            <v>0</v>
          </cell>
          <cell r="AZ186"/>
          <cell r="BA186"/>
          <cell r="BB186"/>
          <cell r="BC186"/>
          <cell r="BD186">
            <v>6.7846439999999992</v>
          </cell>
          <cell r="BE186"/>
          <cell r="BF186"/>
          <cell r="BG186">
            <v>6.7846439999999992</v>
          </cell>
          <cell r="BH186"/>
          <cell r="BI186">
            <v>0</v>
          </cell>
          <cell r="BJ186"/>
          <cell r="BK186"/>
          <cell r="BL186"/>
          <cell r="BM186"/>
          <cell r="BN186">
            <v>0</v>
          </cell>
          <cell r="BO186"/>
          <cell r="BP186"/>
          <cell r="BQ186">
            <v>0</v>
          </cell>
          <cell r="BR186"/>
          <cell r="BS186">
            <v>5.1601451999999997</v>
          </cell>
          <cell r="BT186"/>
          <cell r="BU186"/>
          <cell r="BV186">
            <v>5.1601451999999997</v>
          </cell>
          <cell r="BW186"/>
          <cell r="BX186">
            <v>0</v>
          </cell>
          <cell r="BY186"/>
          <cell r="BZ186"/>
          <cell r="CA186">
            <v>0</v>
          </cell>
          <cell r="CB186"/>
          <cell r="CC186">
            <v>0</v>
          </cell>
          <cell r="CD186"/>
          <cell r="CE186"/>
          <cell r="CF186">
            <v>0</v>
          </cell>
          <cell r="CG186"/>
          <cell r="CH186">
            <v>6.7846439999999992</v>
          </cell>
          <cell r="CI186">
            <v>0</v>
          </cell>
          <cell r="CJ186">
            <v>0</v>
          </cell>
          <cell r="CK186">
            <v>6.7846439999999992</v>
          </cell>
          <cell r="CL186">
            <v>0</v>
          </cell>
          <cell r="CM186">
            <v>5.1601451999999997</v>
          </cell>
          <cell r="CN186">
            <v>0</v>
          </cell>
          <cell r="CO186">
            <v>0</v>
          </cell>
          <cell r="CP186">
            <v>5.1601451999999997</v>
          </cell>
          <cell r="CQ186">
            <v>0</v>
          </cell>
          <cell r="CR186"/>
        </row>
        <row r="187">
          <cell r="A187" t="str">
            <v>1.2.1.74</v>
          </cell>
          <cell r="B187" t="str">
            <v>Реконструкция оборудования ТП-343</v>
          </cell>
          <cell r="C187" t="str">
            <v>С</v>
          </cell>
          <cell r="D187" t="str">
            <v>С_1.2.1.74</v>
          </cell>
          <cell r="E187" t="str">
            <v>С</v>
          </cell>
          <cell r="F187">
            <v>2021</v>
          </cell>
          <cell r="G187">
            <v>2021</v>
          </cell>
          <cell r="H187"/>
          <cell r="I187"/>
          <cell r="J187">
            <v>6.7846439999999992</v>
          </cell>
          <cell r="K187"/>
          <cell r="L187"/>
          <cell r="M187">
            <v>5.9570423999999997</v>
          </cell>
          <cell r="N187"/>
          <cell r="O187"/>
          <cell r="P187"/>
          <cell r="Q187"/>
          <cell r="R187"/>
          <cell r="S187"/>
          <cell r="T187"/>
          <cell r="U187">
            <v>6.7846439999999992</v>
          </cell>
          <cell r="V187">
            <v>5.9570423999999997</v>
          </cell>
          <cell r="W187"/>
          <cell r="X187">
            <v>6.7846439999999992</v>
          </cell>
          <cell r="Y187">
            <v>5.9570423999999997</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cell r="AX187"/>
          <cell r="AY187">
            <v>0</v>
          </cell>
          <cell r="AZ187"/>
          <cell r="BA187"/>
          <cell r="BB187"/>
          <cell r="BC187"/>
          <cell r="BD187">
            <v>6.7846439999999992</v>
          </cell>
          <cell r="BE187"/>
          <cell r="BF187"/>
          <cell r="BG187">
            <v>6.7846439999999992</v>
          </cell>
          <cell r="BH187"/>
          <cell r="BI187">
            <v>0</v>
          </cell>
          <cell r="BJ187"/>
          <cell r="BK187"/>
          <cell r="BL187"/>
          <cell r="BM187"/>
          <cell r="BN187">
            <v>0</v>
          </cell>
          <cell r="BO187"/>
          <cell r="BP187"/>
          <cell r="BQ187">
            <v>0</v>
          </cell>
          <cell r="BR187"/>
          <cell r="BS187">
            <v>5.9570423999999997</v>
          </cell>
          <cell r="BT187"/>
          <cell r="BU187"/>
          <cell r="BV187">
            <v>5.9570423999999997</v>
          </cell>
          <cell r="BW187"/>
          <cell r="BX187">
            <v>0</v>
          </cell>
          <cell r="BY187"/>
          <cell r="BZ187"/>
          <cell r="CA187">
            <v>0</v>
          </cell>
          <cell r="CB187"/>
          <cell r="CC187">
            <v>0</v>
          </cell>
          <cell r="CD187"/>
          <cell r="CE187"/>
          <cell r="CF187">
            <v>0</v>
          </cell>
          <cell r="CG187"/>
          <cell r="CH187">
            <v>6.7846439999999992</v>
          </cell>
          <cell r="CI187">
            <v>0</v>
          </cell>
          <cell r="CJ187">
            <v>0</v>
          </cell>
          <cell r="CK187">
            <v>6.7846439999999992</v>
          </cell>
          <cell r="CL187">
            <v>0</v>
          </cell>
          <cell r="CM187">
            <v>5.9570423999999997</v>
          </cell>
          <cell r="CN187">
            <v>0</v>
          </cell>
          <cell r="CO187">
            <v>0</v>
          </cell>
          <cell r="CP187">
            <v>5.9570423999999997</v>
          </cell>
          <cell r="CQ187">
            <v>0</v>
          </cell>
          <cell r="CR187"/>
        </row>
        <row r="188">
          <cell r="A188" t="str">
            <v>1.2.1.75</v>
          </cell>
          <cell r="B188" t="str">
            <v>Реконструкция оборудования ТП-344</v>
          </cell>
          <cell r="C188" t="str">
            <v>С</v>
          </cell>
          <cell r="D188" t="str">
            <v>С_1.2.1.75</v>
          </cell>
          <cell r="E188" t="str">
            <v>С</v>
          </cell>
          <cell r="F188">
            <v>2021</v>
          </cell>
          <cell r="G188">
            <v>2021</v>
          </cell>
          <cell r="H188"/>
          <cell r="I188"/>
          <cell r="J188">
            <v>6.7846439999999992</v>
          </cell>
          <cell r="K188"/>
          <cell r="L188"/>
          <cell r="M188">
            <v>5.9570423999999997</v>
          </cell>
          <cell r="N188"/>
          <cell r="O188"/>
          <cell r="P188"/>
          <cell r="Q188"/>
          <cell r="R188"/>
          <cell r="S188"/>
          <cell r="T188"/>
          <cell r="U188">
            <v>6.7846439999999992</v>
          </cell>
          <cell r="V188">
            <v>5.9570423999999997</v>
          </cell>
          <cell r="W188"/>
          <cell r="X188">
            <v>6.7846439999999992</v>
          </cell>
          <cell r="Y188">
            <v>5.9570423999999997</v>
          </cell>
          <cell r="Z188"/>
          <cell r="AA188"/>
          <cell r="AB188"/>
          <cell r="AC188"/>
          <cell r="AD188"/>
          <cell r="AE188"/>
          <cell r="AF188"/>
          <cell r="AG188"/>
          <cell r="AH188"/>
          <cell r="AI188"/>
          <cell r="AJ188">
            <v>0</v>
          </cell>
          <cell r="AK188"/>
          <cell r="AL188"/>
          <cell r="AM188"/>
          <cell r="AN188"/>
          <cell r="AO188">
            <v>0</v>
          </cell>
          <cell r="AP188"/>
          <cell r="AQ188"/>
          <cell r="AR188"/>
          <cell r="AS188"/>
          <cell r="AT188">
            <v>0</v>
          </cell>
          <cell r="AU188"/>
          <cell r="AV188"/>
          <cell r="AW188"/>
          <cell r="AX188"/>
          <cell r="AY188">
            <v>0</v>
          </cell>
          <cell r="AZ188"/>
          <cell r="BA188"/>
          <cell r="BB188"/>
          <cell r="BC188"/>
          <cell r="BD188">
            <v>6.7846439999999992</v>
          </cell>
          <cell r="BE188"/>
          <cell r="BF188"/>
          <cell r="BG188">
            <v>6.7846439999999992</v>
          </cell>
          <cell r="BH188"/>
          <cell r="BI188">
            <v>0</v>
          </cell>
          <cell r="BJ188"/>
          <cell r="BK188"/>
          <cell r="BL188"/>
          <cell r="BM188"/>
          <cell r="BN188">
            <v>0</v>
          </cell>
          <cell r="BO188"/>
          <cell r="BP188"/>
          <cell r="BQ188">
            <v>0</v>
          </cell>
          <cell r="BR188"/>
          <cell r="BS188">
            <v>5.9570423999999997</v>
          </cell>
          <cell r="BT188"/>
          <cell r="BU188"/>
          <cell r="BV188">
            <v>5.9570423999999997</v>
          </cell>
          <cell r="BW188"/>
          <cell r="BX188">
            <v>0</v>
          </cell>
          <cell r="BY188"/>
          <cell r="BZ188"/>
          <cell r="CA188">
            <v>0</v>
          </cell>
          <cell r="CB188"/>
          <cell r="CC188">
            <v>0</v>
          </cell>
          <cell r="CD188"/>
          <cell r="CE188"/>
          <cell r="CF188">
            <v>0</v>
          </cell>
          <cell r="CG188"/>
          <cell r="CH188">
            <v>6.7846439999999992</v>
          </cell>
          <cell r="CI188">
            <v>0</v>
          </cell>
          <cell r="CJ188">
            <v>0</v>
          </cell>
          <cell r="CK188">
            <v>6.7846439999999992</v>
          </cell>
          <cell r="CL188">
            <v>0</v>
          </cell>
          <cell r="CM188">
            <v>5.9570423999999997</v>
          </cell>
          <cell r="CN188">
            <v>0</v>
          </cell>
          <cell r="CO188">
            <v>0</v>
          </cell>
          <cell r="CP188">
            <v>5.9570423999999997</v>
          </cell>
          <cell r="CQ188">
            <v>0</v>
          </cell>
          <cell r="CR188"/>
        </row>
        <row r="189">
          <cell r="A189" t="str">
            <v>1.2.1.81</v>
          </cell>
          <cell r="B189" t="str">
            <v>Строительство ТП-2х1000кВА мкр.7 (взамен ТП-266)</v>
          </cell>
          <cell r="C189" t="str">
            <v>С</v>
          </cell>
          <cell r="D189" t="str">
            <v>С_1.2.1.81</v>
          </cell>
          <cell r="E189" t="str">
            <v>С</v>
          </cell>
          <cell r="F189">
            <v>2020</v>
          </cell>
          <cell r="G189">
            <v>2020</v>
          </cell>
          <cell r="H189"/>
          <cell r="I189"/>
          <cell r="J189">
            <v>8.1125039999999995</v>
          </cell>
          <cell r="K189"/>
          <cell r="L189"/>
          <cell r="M189">
            <v>12.811774799999998</v>
          </cell>
          <cell r="N189"/>
          <cell r="O189"/>
          <cell r="P189"/>
          <cell r="Q189"/>
          <cell r="R189"/>
          <cell r="S189"/>
          <cell r="T189"/>
          <cell r="U189">
            <v>8.1125039999999995</v>
          </cell>
          <cell r="V189">
            <v>12.811774799999998</v>
          </cell>
          <cell r="W189"/>
          <cell r="X189">
            <v>8.1125039999999995</v>
          </cell>
          <cell r="Y189">
            <v>12.811774799999998</v>
          </cell>
          <cell r="Z189"/>
          <cell r="AA189"/>
          <cell r="AB189"/>
          <cell r="AC189"/>
          <cell r="AD189"/>
          <cell r="AE189"/>
          <cell r="AF189"/>
          <cell r="AG189"/>
          <cell r="AH189"/>
          <cell r="AI189"/>
          <cell r="AJ189">
            <v>0</v>
          </cell>
          <cell r="AK189"/>
          <cell r="AL189"/>
          <cell r="AM189"/>
          <cell r="AN189"/>
          <cell r="AO189">
            <v>0</v>
          </cell>
          <cell r="AP189"/>
          <cell r="AQ189"/>
          <cell r="AR189"/>
          <cell r="AS189"/>
          <cell r="AT189">
            <v>0</v>
          </cell>
          <cell r="AU189"/>
          <cell r="AV189"/>
          <cell r="AW189"/>
          <cell r="AX189"/>
          <cell r="AY189">
            <v>0</v>
          </cell>
          <cell r="AZ189"/>
          <cell r="BA189"/>
          <cell r="BB189"/>
          <cell r="BC189"/>
          <cell r="BD189">
            <v>0</v>
          </cell>
          <cell r="BE189"/>
          <cell r="BF189"/>
          <cell r="BG189">
            <v>0</v>
          </cell>
          <cell r="BH189"/>
          <cell r="BI189">
            <v>12.811774799999998</v>
          </cell>
          <cell r="BJ189"/>
          <cell r="BK189"/>
          <cell r="BL189">
            <v>12.811774799999998</v>
          </cell>
          <cell r="BM189"/>
          <cell r="BN189">
            <v>8.1125039999999995</v>
          </cell>
          <cell r="BO189"/>
          <cell r="BP189"/>
          <cell r="BQ189">
            <v>8.1125039999999995</v>
          </cell>
          <cell r="BR189"/>
          <cell r="BS189">
            <v>0</v>
          </cell>
          <cell r="BT189"/>
          <cell r="BU189"/>
          <cell r="BV189"/>
          <cell r="BW189"/>
          <cell r="BX189">
            <v>0</v>
          </cell>
          <cell r="BY189"/>
          <cell r="BZ189"/>
          <cell r="CA189">
            <v>0</v>
          </cell>
          <cell r="CB189"/>
          <cell r="CC189">
            <v>0</v>
          </cell>
          <cell r="CD189"/>
          <cell r="CE189"/>
          <cell r="CF189">
            <v>0</v>
          </cell>
          <cell r="CG189"/>
          <cell r="CH189">
            <v>8.1125039999999995</v>
          </cell>
          <cell r="CI189">
            <v>0</v>
          </cell>
          <cell r="CJ189">
            <v>0</v>
          </cell>
          <cell r="CK189">
            <v>8.1125039999999995</v>
          </cell>
          <cell r="CL189">
            <v>0</v>
          </cell>
          <cell r="CM189">
            <v>12.811774799999998</v>
          </cell>
          <cell r="CN189">
            <v>0</v>
          </cell>
          <cell r="CO189">
            <v>0</v>
          </cell>
          <cell r="CP189">
            <v>12.811774799999998</v>
          </cell>
          <cell r="CQ189">
            <v>0</v>
          </cell>
          <cell r="CR189"/>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H190"/>
          <cell r="I190"/>
          <cell r="J190">
            <v>8.0444879999999994</v>
          </cell>
          <cell r="K190"/>
          <cell r="L190"/>
          <cell r="M190">
            <v>23.190976799999998</v>
          </cell>
          <cell r="N190"/>
          <cell r="O190"/>
          <cell r="P190"/>
          <cell r="Q190"/>
          <cell r="R190"/>
          <cell r="S190"/>
          <cell r="T190"/>
          <cell r="U190">
            <v>8.0444879999999994</v>
          </cell>
          <cell r="V190">
            <v>23.190976799999998</v>
          </cell>
          <cell r="W190"/>
          <cell r="X190">
            <v>8.0444879999999994</v>
          </cell>
          <cell r="Y190">
            <v>23.190976799999998</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cell r="AX190"/>
          <cell r="AY190">
            <v>0</v>
          </cell>
          <cell r="AZ190"/>
          <cell r="BA190"/>
          <cell r="BB190"/>
          <cell r="BC190"/>
          <cell r="BD190">
            <v>0</v>
          </cell>
          <cell r="BE190"/>
          <cell r="BF190"/>
          <cell r="BG190">
            <v>0</v>
          </cell>
          <cell r="BH190"/>
          <cell r="BI190">
            <v>0</v>
          </cell>
          <cell r="BJ190"/>
          <cell r="BK190"/>
          <cell r="BL190"/>
          <cell r="BM190"/>
          <cell r="BN190">
            <v>8.0444879999999994</v>
          </cell>
          <cell r="BO190"/>
          <cell r="BP190"/>
          <cell r="BQ190">
            <v>8.0444879999999994</v>
          </cell>
          <cell r="BR190"/>
          <cell r="BS190">
            <v>23.190976799999998</v>
          </cell>
          <cell r="BT190"/>
          <cell r="BU190"/>
          <cell r="BV190">
            <v>23.190976799999998</v>
          </cell>
          <cell r="BW190"/>
          <cell r="BX190">
            <v>0</v>
          </cell>
          <cell r="BY190"/>
          <cell r="BZ190"/>
          <cell r="CA190">
            <v>0</v>
          </cell>
          <cell r="CB190"/>
          <cell r="CC190">
            <v>0</v>
          </cell>
          <cell r="CD190"/>
          <cell r="CE190"/>
          <cell r="CF190">
            <v>0</v>
          </cell>
          <cell r="CG190"/>
          <cell r="CH190">
            <v>8.0444879999999994</v>
          </cell>
          <cell r="CI190">
            <v>0</v>
          </cell>
          <cell r="CJ190">
            <v>0</v>
          </cell>
          <cell r="CK190">
            <v>8.0444879999999994</v>
          </cell>
          <cell r="CL190">
            <v>0</v>
          </cell>
          <cell r="CM190">
            <v>23.190976799999998</v>
          </cell>
          <cell r="CN190">
            <v>0</v>
          </cell>
          <cell r="CO190">
            <v>0</v>
          </cell>
          <cell r="CP190">
            <v>23.190976799999998</v>
          </cell>
          <cell r="CQ190">
            <v>0</v>
          </cell>
          <cell r="CR190"/>
        </row>
        <row r="191">
          <cell r="A191" t="str">
            <v>1.2.1.83</v>
          </cell>
          <cell r="B191" t="str">
            <v>Реконструкция оборудования ТП-276</v>
          </cell>
          <cell r="C191" t="str">
            <v>С</v>
          </cell>
          <cell r="D191" t="str">
            <v>С_1.2.1.83</v>
          </cell>
          <cell r="E191" t="str">
            <v>С</v>
          </cell>
          <cell r="F191">
            <v>2021</v>
          </cell>
          <cell r="G191">
            <v>2021</v>
          </cell>
          <cell r="H191"/>
          <cell r="I191"/>
          <cell r="J191">
            <v>7.0805879999999997</v>
          </cell>
          <cell r="K191"/>
          <cell r="L191"/>
          <cell r="M191">
            <v>5.6472084000000002</v>
          </cell>
          <cell r="N191"/>
          <cell r="O191"/>
          <cell r="P191"/>
          <cell r="Q191"/>
          <cell r="R191"/>
          <cell r="S191"/>
          <cell r="T191"/>
          <cell r="U191">
            <v>7.0805879999999997</v>
          </cell>
          <cell r="V191">
            <v>5.6472084000000002</v>
          </cell>
          <cell r="W191"/>
          <cell r="X191">
            <v>7.0805879999999997</v>
          </cell>
          <cell r="Y191">
            <v>5.6472084000000002</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cell r="AX191"/>
          <cell r="AY191">
            <v>0</v>
          </cell>
          <cell r="AZ191"/>
          <cell r="BA191"/>
          <cell r="BB191"/>
          <cell r="BC191"/>
          <cell r="BD191">
            <v>0</v>
          </cell>
          <cell r="BE191"/>
          <cell r="BF191"/>
          <cell r="BG191">
            <v>0</v>
          </cell>
          <cell r="BH191"/>
          <cell r="BI191">
            <v>0</v>
          </cell>
          <cell r="BJ191"/>
          <cell r="BK191"/>
          <cell r="BL191"/>
          <cell r="BM191"/>
          <cell r="BN191">
            <v>7.0805879999999997</v>
          </cell>
          <cell r="BO191"/>
          <cell r="BP191"/>
          <cell r="BQ191">
            <v>7.0805879999999997</v>
          </cell>
          <cell r="BR191"/>
          <cell r="BS191">
            <v>5.6472084000000002</v>
          </cell>
          <cell r="BT191"/>
          <cell r="BU191"/>
          <cell r="BV191">
            <v>5.6472084000000002</v>
          </cell>
          <cell r="BW191"/>
          <cell r="BX191">
            <v>0</v>
          </cell>
          <cell r="BY191"/>
          <cell r="BZ191"/>
          <cell r="CA191">
            <v>0</v>
          </cell>
          <cell r="CB191"/>
          <cell r="CC191">
            <v>0</v>
          </cell>
          <cell r="CD191"/>
          <cell r="CE191"/>
          <cell r="CF191">
            <v>0</v>
          </cell>
          <cell r="CG191"/>
          <cell r="CH191">
            <v>7.0805879999999997</v>
          </cell>
          <cell r="CI191">
            <v>0</v>
          </cell>
          <cell r="CJ191">
            <v>0</v>
          </cell>
          <cell r="CK191">
            <v>7.0805879999999997</v>
          </cell>
          <cell r="CL191">
            <v>0</v>
          </cell>
          <cell r="CM191">
            <v>5.6472084000000002</v>
          </cell>
          <cell r="CN191">
            <v>0</v>
          </cell>
          <cell r="CO191">
            <v>0</v>
          </cell>
          <cell r="CP191">
            <v>5.6472084000000002</v>
          </cell>
          <cell r="CQ191">
            <v>0</v>
          </cell>
          <cell r="CR191"/>
        </row>
        <row r="192">
          <cell r="A192" t="str">
            <v>1.2.1.84</v>
          </cell>
          <cell r="B192" t="str">
            <v>Реконструкция оборудования ТП - 277</v>
          </cell>
          <cell r="C192" t="str">
            <v>С</v>
          </cell>
          <cell r="D192" t="str">
            <v>С_1.2.1.84</v>
          </cell>
          <cell r="E192" t="str">
            <v>С</v>
          </cell>
          <cell r="F192">
            <v>2021</v>
          </cell>
          <cell r="G192">
            <v>2021</v>
          </cell>
          <cell r="H192"/>
          <cell r="I192"/>
          <cell r="J192">
            <v>0</v>
          </cell>
          <cell r="K192"/>
          <cell r="L192"/>
          <cell r="M192">
            <v>5.9914091999999997</v>
          </cell>
          <cell r="N192"/>
          <cell r="O192"/>
          <cell r="P192"/>
          <cell r="Q192"/>
          <cell r="R192"/>
          <cell r="S192"/>
          <cell r="T192"/>
          <cell r="U192">
            <v>0</v>
          </cell>
          <cell r="V192">
            <v>5.9914091999999997</v>
          </cell>
          <cell r="W192"/>
          <cell r="X192">
            <v>0</v>
          </cell>
          <cell r="Y192">
            <v>5.9914091999999997</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cell r="AX192"/>
          <cell r="AY192">
            <v>0</v>
          </cell>
          <cell r="AZ192"/>
          <cell r="BA192"/>
          <cell r="BB192"/>
          <cell r="BC192"/>
          <cell r="BD192">
            <v>0</v>
          </cell>
          <cell r="BE192"/>
          <cell r="BF192"/>
          <cell r="BG192">
            <v>0</v>
          </cell>
          <cell r="BH192"/>
          <cell r="BI192">
            <v>0</v>
          </cell>
          <cell r="BJ192"/>
          <cell r="BK192"/>
          <cell r="BL192"/>
          <cell r="BM192"/>
          <cell r="BN192">
            <v>0</v>
          </cell>
          <cell r="BO192"/>
          <cell r="BP192"/>
          <cell r="BQ192">
            <v>0</v>
          </cell>
          <cell r="BR192"/>
          <cell r="BS192">
            <v>0</v>
          </cell>
          <cell r="BT192"/>
          <cell r="BU192"/>
          <cell r="BV192">
            <v>0</v>
          </cell>
          <cell r="BW192"/>
          <cell r="BX192">
            <v>0</v>
          </cell>
          <cell r="BY192"/>
          <cell r="BZ192"/>
          <cell r="CA192">
            <v>0</v>
          </cell>
          <cell r="CB192"/>
          <cell r="CC192">
            <v>5.9914091999999997</v>
          </cell>
          <cell r="CD192"/>
          <cell r="CE192"/>
          <cell r="CF192">
            <v>5.9914091999999997</v>
          </cell>
          <cell r="CG192"/>
          <cell r="CH192">
            <v>0</v>
          </cell>
          <cell r="CI192">
            <v>0</v>
          </cell>
          <cell r="CJ192">
            <v>0</v>
          </cell>
          <cell r="CK192">
            <v>0</v>
          </cell>
          <cell r="CL192">
            <v>0</v>
          </cell>
          <cell r="CM192">
            <v>5.9914091999999997</v>
          </cell>
          <cell r="CN192">
            <v>0</v>
          </cell>
          <cell r="CO192">
            <v>0</v>
          </cell>
          <cell r="CP192">
            <v>5.9914091999999997</v>
          </cell>
          <cell r="CQ192">
            <v>0</v>
          </cell>
          <cell r="CR192"/>
        </row>
        <row r="193">
          <cell r="A193" t="str">
            <v>1.2.1.96</v>
          </cell>
          <cell r="B193" t="str">
            <v>Реконструкция оборудования ТП - 375  ЭСК № 48</v>
          </cell>
          <cell r="C193" t="str">
            <v>С</v>
          </cell>
          <cell r="D193" t="str">
            <v>С_1.2.1.96</v>
          </cell>
          <cell r="E193" t="str">
            <v>С</v>
          </cell>
          <cell r="F193">
            <v>2020</v>
          </cell>
          <cell r="G193">
            <v>2020</v>
          </cell>
          <cell r="H193"/>
          <cell r="I193"/>
          <cell r="J193">
            <v>7.5255479999999988</v>
          </cell>
          <cell r="K193"/>
          <cell r="L193"/>
          <cell r="M193">
            <v>3.8408663999999995</v>
          </cell>
          <cell r="N193"/>
          <cell r="O193"/>
          <cell r="P193"/>
          <cell r="Q193"/>
          <cell r="R193"/>
          <cell r="S193"/>
          <cell r="T193"/>
          <cell r="U193">
            <v>7.5255479999999988</v>
          </cell>
          <cell r="V193">
            <v>3.8408663999999995</v>
          </cell>
          <cell r="W193"/>
          <cell r="X193">
            <v>7.5255479999999988</v>
          </cell>
          <cell r="Y193">
            <v>3.8408663999999995</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cell r="AX193"/>
          <cell r="AY193">
            <v>0</v>
          </cell>
          <cell r="AZ193"/>
          <cell r="BA193"/>
          <cell r="BB193"/>
          <cell r="BC193"/>
          <cell r="BD193">
            <v>0</v>
          </cell>
          <cell r="BE193"/>
          <cell r="BF193"/>
          <cell r="BG193">
            <v>0</v>
          </cell>
          <cell r="BH193"/>
          <cell r="BI193">
            <v>3.8408663999999995</v>
          </cell>
          <cell r="BJ193"/>
          <cell r="BK193"/>
          <cell r="BL193">
            <v>3.8408663999999995</v>
          </cell>
          <cell r="BM193"/>
          <cell r="BN193">
            <v>7.5255479999999988</v>
          </cell>
          <cell r="BO193"/>
          <cell r="BP193"/>
          <cell r="BQ193">
            <v>7.5255479999999988</v>
          </cell>
          <cell r="BR193"/>
          <cell r="BS193">
            <v>0</v>
          </cell>
          <cell r="BT193"/>
          <cell r="BU193"/>
          <cell r="BV193"/>
          <cell r="BW193"/>
          <cell r="BX193">
            <v>0</v>
          </cell>
          <cell r="BY193"/>
          <cell r="BZ193"/>
          <cell r="CA193">
            <v>0</v>
          </cell>
          <cell r="CB193"/>
          <cell r="CC193">
            <v>0</v>
          </cell>
          <cell r="CD193"/>
          <cell r="CE193"/>
          <cell r="CF193">
            <v>0</v>
          </cell>
          <cell r="CG193"/>
          <cell r="CH193">
            <v>7.5255479999999988</v>
          </cell>
          <cell r="CI193">
            <v>0</v>
          </cell>
          <cell r="CJ193">
            <v>0</v>
          </cell>
          <cell r="CK193">
            <v>7.5255479999999988</v>
          </cell>
          <cell r="CL193">
            <v>0</v>
          </cell>
          <cell r="CM193">
            <v>3.8408663999999995</v>
          </cell>
          <cell r="CN193">
            <v>0</v>
          </cell>
          <cell r="CO193">
            <v>0</v>
          </cell>
          <cell r="CP193">
            <v>3.8408663999999995</v>
          </cell>
          <cell r="CQ193">
            <v>0</v>
          </cell>
          <cell r="CR193"/>
        </row>
        <row r="194">
          <cell r="A194" t="str">
            <v>1.2.1.100</v>
          </cell>
          <cell r="B194" t="str">
            <v>Реконструкция оборудования ТП - 382 ЭСК № 48</v>
          </cell>
          <cell r="C194" t="str">
            <v>С</v>
          </cell>
          <cell r="D194" t="str">
            <v>С_1.2.1.100</v>
          </cell>
          <cell r="E194" t="str">
            <v>С</v>
          </cell>
          <cell r="F194">
            <v>2020</v>
          </cell>
          <cell r="G194">
            <v>2020</v>
          </cell>
          <cell r="H194"/>
          <cell r="I194"/>
          <cell r="J194">
            <v>7.5255479999999988</v>
          </cell>
          <cell r="K194"/>
          <cell r="L194"/>
          <cell r="M194">
            <v>4.4618039999999999</v>
          </cell>
          <cell r="N194"/>
          <cell r="O194"/>
          <cell r="P194"/>
          <cell r="Q194"/>
          <cell r="R194"/>
          <cell r="S194"/>
          <cell r="T194"/>
          <cell r="U194">
            <v>7.5255479999999988</v>
          </cell>
          <cell r="V194">
            <v>4.4618039999999999</v>
          </cell>
          <cell r="W194"/>
          <cell r="X194">
            <v>7.5255479999999988</v>
          </cell>
          <cell r="Y194">
            <v>4.4618039999999999</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cell r="AX194"/>
          <cell r="AY194">
            <v>0</v>
          </cell>
          <cell r="AZ194"/>
          <cell r="BA194"/>
          <cell r="BB194"/>
          <cell r="BC194"/>
          <cell r="BD194">
            <v>0</v>
          </cell>
          <cell r="BE194"/>
          <cell r="BF194"/>
          <cell r="BG194">
            <v>0</v>
          </cell>
          <cell r="BH194"/>
          <cell r="BI194">
            <v>4.4618039999999999</v>
          </cell>
          <cell r="BJ194"/>
          <cell r="BK194"/>
          <cell r="BL194">
            <v>4.4618039999999999</v>
          </cell>
          <cell r="BM194"/>
          <cell r="BN194">
            <v>7.5255479999999988</v>
          </cell>
          <cell r="BO194"/>
          <cell r="BP194"/>
          <cell r="BQ194">
            <v>7.5255479999999988</v>
          </cell>
          <cell r="BR194"/>
          <cell r="BS194">
            <v>0</v>
          </cell>
          <cell r="BT194"/>
          <cell r="BU194"/>
          <cell r="BV194"/>
          <cell r="BW194"/>
          <cell r="BX194">
            <v>0</v>
          </cell>
          <cell r="BY194"/>
          <cell r="BZ194"/>
          <cell r="CA194">
            <v>0</v>
          </cell>
          <cell r="CB194"/>
          <cell r="CC194">
            <v>0</v>
          </cell>
          <cell r="CD194"/>
          <cell r="CE194"/>
          <cell r="CF194">
            <v>0</v>
          </cell>
          <cell r="CG194"/>
          <cell r="CH194">
            <v>7.5255479999999988</v>
          </cell>
          <cell r="CI194">
            <v>0</v>
          </cell>
          <cell r="CJ194">
            <v>0</v>
          </cell>
          <cell r="CK194">
            <v>7.5255479999999988</v>
          </cell>
          <cell r="CL194">
            <v>0</v>
          </cell>
          <cell r="CM194">
            <v>4.4618039999999999</v>
          </cell>
          <cell r="CN194">
            <v>0</v>
          </cell>
          <cell r="CO194">
            <v>0</v>
          </cell>
          <cell r="CP194">
            <v>4.4618039999999999</v>
          </cell>
          <cell r="CQ194">
            <v>0</v>
          </cell>
          <cell r="CR194"/>
        </row>
        <row r="195">
          <cell r="A195" t="str">
            <v>1.2.1.106</v>
          </cell>
          <cell r="B195" t="str">
            <v>Строительство ТП - 2х1000кВА мкр.17 (ТП-395)</v>
          </cell>
          <cell r="C195" t="str">
            <v>С</v>
          </cell>
          <cell r="D195" t="str">
            <v>С_1.2.1.106</v>
          </cell>
          <cell r="E195" t="str">
            <v>С</v>
          </cell>
          <cell r="F195">
            <v>2022</v>
          </cell>
          <cell r="G195">
            <v>2022</v>
          </cell>
          <cell r="H195"/>
          <cell r="I195"/>
          <cell r="J195">
            <v>8.0444879999999994</v>
          </cell>
          <cell r="K195"/>
          <cell r="L195"/>
          <cell r="M195">
            <v>10.505034</v>
          </cell>
          <cell r="N195"/>
          <cell r="O195"/>
          <cell r="P195"/>
          <cell r="Q195"/>
          <cell r="R195"/>
          <cell r="S195"/>
          <cell r="T195"/>
          <cell r="U195">
            <v>8.0444879999999994</v>
          </cell>
          <cell r="V195">
            <v>10.505034</v>
          </cell>
          <cell r="W195"/>
          <cell r="X195">
            <v>8.0444879999999994</v>
          </cell>
          <cell r="Y195">
            <v>10.505034</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cell r="AX195"/>
          <cell r="AY195">
            <v>0</v>
          </cell>
          <cell r="AZ195"/>
          <cell r="BA195"/>
          <cell r="BB195"/>
          <cell r="BC195"/>
          <cell r="BD195">
            <v>0</v>
          </cell>
          <cell r="BE195"/>
          <cell r="BF195"/>
          <cell r="BG195">
            <v>0</v>
          </cell>
          <cell r="BH195"/>
          <cell r="BI195">
            <v>0</v>
          </cell>
          <cell r="BJ195"/>
          <cell r="BK195"/>
          <cell r="BL195"/>
          <cell r="BM195"/>
          <cell r="BN195">
            <v>0</v>
          </cell>
          <cell r="BO195"/>
          <cell r="BP195"/>
          <cell r="BQ195">
            <v>0</v>
          </cell>
          <cell r="BR195"/>
          <cell r="BS195">
            <v>0</v>
          </cell>
          <cell r="BT195"/>
          <cell r="BU195"/>
          <cell r="BV195">
            <v>0</v>
          </cell>
          <cell r="BW195"/>
          <cell r="BX195">
            <v>8.0444879999999994</v>
          </cell>
          <cell r="BY195"/>
          <cell r="BZ195"/>
          <cell r="CA195">
            <v>8.0444879999999994</v>
          </cell>
          <cell r="CB195"/>
          <cell r="CC195">
            <v>10.505034</v>
          </cell>
          <cell r="CD195"/>
          <cell r="CE195"/>
          <cell r="CF195">
            <v>10.505034</v>
          </cell>
          <cell r="CG195"/>
          <cell r="CH195">
            <v>8.0444879999999994</v>
          </cell>
          <cell r="CI195">
            <v>0</v>
          </cell>
          <cell r="CJ195">
            <v>0</v>
          </cell>
          <cell r="CK195">
            <v>8.0444879999999994</v>
          </cell>
          <cell r="CL195">
            <v>0</v>
          </cell>
          <cell r="CM195">
            <v>10.505034</v>
          </cell>
          <cell r="CN195">
            <v>0</v>
          </cell>
          <cell r="CO195">
            <v>0</v>
          </cell>
          <cell r="CP195">
            <v>10.505034</v>
          </cell>
          <cell r="CQ195">
            <v>0</v>
          </cell>
          <cell r="CR195"/>
        </row>
        <row r="196">
          <cell r="A196" t="str">
            <v>1.2.1.115</v>
          </cell>
          <cell r="B196" t="str">
            <v>Реконструкция оборудования ТП-505</v>
          </cell>
          <cell r="C196" t="str">
            <v>С</v>
          </cell>
          <cell r="D196" t="str">
            <v>С_1.2.1.115</v>
          </cell>
          <cell r="E196" t="str">
            <v>С</v>
          </cell>
          <cell r="F196">
            <v>2021</v>
          </cell>
          <cell r="G196">
            <v>2021</v>
          </cell>
          <cell r="H196"/>
          <cell r="I196"/>
          <cell r="J196">
            <v>0</v>
          </cell>
          <cell r="K196"/>
          <cell r="L196"/>
          <cell r="M196">
            <v>1.9167816</v>
          </cell>
          <cell r="N196"/>
          <cell r="O196"/>
          <cell r="P196"/>
          <cell r="Q196"/>
          <cell r="R196"/>
          <cell r="S196"/>
          <cell r="T196"/>
          <cell r="U196">
            <v>0</v>
          </cell>
          <cell r="V196">
            <v>1.9167816</v>
          </cell>
          <cell r="W196"/>
          <cell r="X196">
            <v>0</v>
          </cell>
          <cell r="Y196">
            <v>1.9167816</v>
          </cell>
          <cell r="Z196"/>
          <cell r="AA196"/>
          <cell r="AB196"/>
          <cell r="AC196"/>
          <cell r="AD196"/>
          <cell r="AE196"/>
          <cell r="AF196"/>
          <cell r="AG196"/>
          <cell r="AH196"/>
          <cell r="AI196"/>
          <cell r="AJ196">
            <v>0</v>
          </cell>
          <cell r="AK196"/>
          <cell r="AL196"/>
          <cell r="AM196"/>
          <cell r="AN196"/>
          <cell r="AO196">
            <v>0</v>
          </cell>
          <cell r="AP196"/>
          <cell r="AQ196"/>
          <cell r="AR196"/>
          <cell r="AS196"/>
          <cell r="AT196">
            <v>0</v>
          </cell>
          <cell r="AU196"/>
          <cell r="AV196"/>
          <cell r="AW196"/>
          <cell r="AX196"/>
          <cell r="AY196">
            <v>0</v>
          </cell>
          <cell r="AZ196"/>
          <cell r="BA196"/>
          <cell r="BB196"/>
          <cell r="BC196"/>
          <cell r="BD196">
            <v>0</v>
          </cell>
          <cell r="BE196"/>
          <cell r="BF196"/>
          <cell r="BG196">
            <v>0</v>
          </cell>
          <cell r="BH196"/>
          <cell r="BI196">
            <v>0</v>
          </cell>
          <cell r="BJ196"/>
          <cell r="BK196"/>
          <cell r="BL196"/>
          <cell r="BM196"/>
          <cell r="BN196">
            <v>0</v>
          </cell>
          <cell r="BO196"/>
          <cell r="BP196"/>
          <cell r="BQ196">
            <v>0</v>
          </cell>
          <cell r="BR196"/>
          <cell r="BS196">
            <v>1.9167816</v>
          </cell>
          <cell r="BT196"/>
          <cell r="BU196"/>
          <cell r="BV196">
            <v>1.9167816</v>
          </cell>
          <cell r="BW196"/>
          <cell r="BX196">
            <v>0</v>
          </cell>
          <cell r="BY196"/>
          <cell r="BZ196"/>
          <cell r="CA196">
            <v>0</v>
          </cell>
          <cell r="CB196"/>
          <cell r="CC196">
            <v>0</v>
          </cell>
          <cell r="CD196"/>
          <cell r="CE196"/>
          <cell r="CF196">
            <v>0</v>
          </cell>
          <cell r="CG196"/>
          <cell r="CH196">
            <v>0</v>
          </cell>
          <cell r="CI196">
            <v>0</v>
          </cell>
          <cell r="CJ196">
            <v>0</v>
          </cell>
          <cell r="CK196">
            <v>0</v>
          </cell>
          <cell r="CL196">
            <v>0</v>
          </cell>
          <cell r="CM196">
            <v>1.9167816</v>
          </cell>
          <cell r="CN196">
            <v>0</v>
          </cell>
          <cell r="CO196">
            <v>0</v>
          </cell>
          <cell r="CP196">
            <v>1.9167816</v>
          </cell>
          <cell r="CQ196">
            <v>0</v>
          </cell>
          <cell r="CR196"/>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H197"/>
          <cell r="I197"/>
          <cell r="J197">
            <v>6.9313079999999996</v>
          </cell>
          <cell r="K197"/>
          <cell r="L197"/>
          <cell r="M197">
            <v>4.7389380000000001</v>
          </cell>
          <cell r="N197"/>
          <cell r="O197"/>
          <cell r="P197"/>
          <cell r="Q197"/>
          <cell r="R197"/>
          <cell r="S197"/>
          <cell r="T197"/>
          <cell r="U197">
            <v>6.9313079999999996</v>
          </cell>
          <cell r="V197">
            <v>4.7389380000000001</v>
          </cell>
          <cell r="W197"/>
          <cell r="X197">
            <v>6.9313079999999996</v>
          </cell>
          <cell r="Y197">
            <v>4.7389380000000001</v>
          </cell>
          <cell r="Z197"/>
          <cell r="AA197"/>
          <cell r="AB197"/>
          <cell r="AC197"/>
          <cell r="AD197"/>
          <cell r="AE197"/>
          <cell r="AF197"/>
          <cell r="AG197"/>
          <cell r="AH197"/>
          <cell r="AI197"/>
          <cell r="AJ197">
            <v>0</v>
          </cell>
          <cell r="AK197"/>
          <cell r="AL197"/>
          <cell r="AM197"/>
          <cell r="AN197"/>
          <cell r="AO197">
            <v>0</v>
          </cell>
          <cell r="AP197"/>
          <cell r="AQ197"/>
          <cell r="AR197"/>
          <cell r="AS197"/>
          <cell r="AT197">
            <v>0</v>
          </cell>
          <cell r="AU197"/>
          <cell r="AV197"/>
          <cell r="AW197"/>
          <cell r="AX197"/>
          <cell r="AY197">
            <v>0</v>
          </cell>
          <cell r="AZ197"/>
          <cell r="BA197"/>
          <cell r="BB197"/>
          <cell r="BC197"/>
          <cell r="BD197">
            <v>0</v>
          </cell>
          <cell r="BE197"/>
          <cell r="BF197"/>
          <cell r="BG197">
            <v>0</v>
          </cell>
          <cell r="BH197"/>
          <cell r="BI197">
            <v>4.7389380000000001</v>
          </cell>
          <cell r="BJ197"/>
          <cell r="BK197"/>
          <cell r="BL197">
            <v>4.7389380000000001</v>
          </cell>
          <cell r="BM197"/>
          <cell r="BN197">
            <v>0</v>
          </cell>
          <cell r="BO197"/>
          <cell r="BP197"/>
          <cell r="BQ197">
            <v>0</v>
          </cell>
          <cell r="BR197"/>
          <cell r="BS197">
            <v>0</v>
          </cell>
          <cell r="BT197"/>
          <cell r="BU197"/>
          <cell r="BV197">
            <v>0</v>
          </cell>
          <cell r="BW197"/>
          <cell r="BX197">
            <v>6.9313079999999996</v>
          </cell>
          <cell r="BY197"/>
          <cell r="BZ197"/>
          <cell r="CA197">
            <v>6.9313079999999996</v>
          </cell>
          <cell r="CB197"/>
          <cell r="CC197">
            <v>0</v>
          </cell>
          <cell r="CD197"/>
          <cell r="CE197"/>
          <cell r="CF197"/>
          <cell r="CG197"/>
          <cell r="CH197">
            <v>6.9313079999999996</v>
          </cell>
          <cell r="CI197">
            <v>0</v>
          </cell>
          <cell r="CJ197">
            <v>0</v>
          </cell>
          <cell r="CK197">
            <v>6.9313079999999996</v>
          </cell>
          <cell r="CL197">
            <v>0</v>
          </cell>
          <cell r="CM197">
            <v>4.7389380000000001</v>
          </cell>
          <cell r="CN197">
            <v>0</v>
          </cell>
          <cell r="CO197">
            <v>0</v>
          </cell>
          <cell r="CP197">
            <v>4.7389380000000001</v>
          </cell>
          <cell r="CQ197">
            <v>0</v>
          </cell>
          <cell r="CR197"/>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H198"/>
          <cell r="I198"/>
          <cell r="J198">
            <v>6.7846439999999992</v>
          </cell>
          <cell r="K198"/>
          <cell r="L198"/>
          <cell r="M198">
            <v>4.6639247999999993</v>
          </cell>
          <cell r="N198"/>
          <cell r="O198"/>
          <cell r="P198"/>
          <cell r="Q198"/>
          <cell r="R198"/>
          <cell r="S198"/>
          <cell r="T198"/>
          <cell r="U198">
            <v>6.7846439999999992</v>
          </cell>
          <cell r="V198">
            <v>4.6639247999999993</v>
          </cell>
          <cell r="W198"/>
          <cell r="X198">
            <v>6.7846439999999992</v>
          </cell>
          <cell r="Y198">
            <v>4.6639247999999993</v>
          </cell>
          <cell r="Z198"/>
          <cell r="AA198"/>
          <cell r="AB198"/>
          <cell r="AC198"/>
          <cell r="AD198"/>
          <cell r="AE198"/>
          <cell r="AF198"/>
          <cell r="AG198"/>
          <cell r="AH198"/>
          <cell r="AI198"/>
          <cell r="AJ198">
            <v>0</v>
          </cell>
          <cell r="AK198"/>
          <cell r="AL198"/>
          <cell r="AM198"/>
          <cell r="AN198"/>
          <cell r="AO198">
            <v>0</v>
          </cell>
          <cell r="AP198"/>
          <cell r="AQ198"/>
          <cell r="AR198"/>
          <cell r="AS198"/>
          <cell r="AT198">
            <v>0</v>
          </cell>
          <cell r="AU198"/>
          <cell r="AV198"/>
          <cell r="AW198"/>
          <cell r="AX198"/>
          <cell r="AY198">
            <v>0</v>
          </cell>
          <cell r="AZ198"/>
          <cell r="BA198"/>
          <cell r="BB198"/>
          <cell r="BC198"/>
          <cell r="BD198">
            <v>0</v>
          </cell>
          <cell r="BE198"/>
          <cell r="BF198"/>
          <cell r="BG198">
            <v>0</v>
          </cell>
          <cell r="BH198"/>
          <cell r="BI198">
            <v>4.6639247999999993</v>
          </cell>
          <cell r="BJ198"/>
          <cell r="BK198"/>
          <cell r="BL198">
            <v>4.6639247999999993</v>
          </cell>
          <cell r="BM198"/>
          <cell r="BN198">
            <v>0</v>
          </cell>
          <cell r="BO198"/>
          <cell r="BP198"/>
          <cell r="BQ198">
            <v>0</v>
          </cell>
          <cell r="BR198"/>
          <cell r="BS198">
            <v>0</v>
          </cell>
          <cell r="BT198"/>
          <cell r="BU198"/>
          <cell r="BV198">
            <v>0</v>
          </cell>
          <cell r="BW198"/>
          <cell r="BX198">
            <v>6.7846439999999992</v>
          </cell>
          <cell r="BY198"/>
          <cell r="BZ198"/>
          <cell r="CA198">
            <v>6.7846439999999992</v>
          </cell>
          <cell r="CB198"/>
          <cell r="CC198">
            <v>0</v>
          </cell>
          <cell r="CD198"/>
          <cell r="CE198"/>
          <cell r="CF198"/>
          <cell r="CG198"/>
          <cell r="CH198">
            <v>6.7846439999999992</v>
          </cell>
          <cell r="CI198">
            <v>0</v>
          </cell>
          <cell r="CJ198">
            <v>0</v>
          </cell>
          <cell r="CK198">
            <v>6.7846439999999992</v>
          </cell>
          <cell r="CL198">
            <v>0</v>
          </cell>
          <cell r="CM198">
            <v>4.6639247999999993</v>
          </cell>
          <cell r="CN198">
            <v>0</v>
          </cell>
          <cell r="CO198">
            <v>0</v>
          </cell>
          <cell r="CP198">
            <v>4.6639247999999993</v>
          </cell>
          <cell r="CQ198">
            <v>0</v>
          </cell>
          <cell r="CR198"/>
        </row>
        <row r="199">
          <cell r="A199" t="str">
            <v>1.2.1.121</v>
          </cell>
          <cell r="B199" t="str">
            <v>Реконструкция оборудования ТП-406</v>
          </cell>
          <cell r="C199" t="str">
            <v>С</v>
          </cell>
          <cell r="D199" t="str">
            <v>С_1.2.1.121</v>
          </cell>
          <cell r="E199" t="str">
            <v>С</v>
          </cell>
          <cell r="F199">
            <v>2020</v>
          </cell>
          <cell r="G199">
            <v>2020</v>
          </cell>
          <cell r="H199"/>
          <cell r="I199"/>
          <cell r="J199">
            <v>6.9313079999999996</v>
          </cell>
          <cell r="K199"/>
          <cell r="L199"/>
          <cell r="M199">
            <v>4.8502871999999995</v>
          </cell>
          <cell r="N199"/>
          <cell r="O199"/>
          <cell r="P199"/>
          <cell r="Q199"/>
          <cell r="R199"/>
          <cell r="S199"/>
          <cell r="T199"/>
          <cell r="U199">
            <v>6.9313079999999996</v>
          </cell>
          <cell r="V199">
            <v>4.8502871999999995</v>
          </cell>
          <cell r="W199"/>
          <cell r="X199">
            <v>6.9313079999999996</v>
          </cell>
          <cell r="Y199">
            <v>4.8502871999999995</v>
          </cell>
          <cell r="Z199"/>
          <cell r="AA199"/>
          <cell r="AB199"/>
          <cell r="AC199"/>
          <cell r="AD199"/>
          <cell r="AE199"/>
          <cell r="AF199"/>
          <cell r="AG199"/>
          <cell r="AH199"/>
          <cell r="AI199"/>
          <cell r="AJ199">
            <v>0</v>
          </cell>
          <cell r="AK199"/>
          <cell r="AL199"/>
          <cell r="AM199"/>
          <cell r="AN199"/>
          <cell r="AO199">
            <v>0</v>
          </cell>
          <cell r="AP199"/>
          <cell r="AQ199"/>
          <cell r="AR199"/>
          <cell r="AS199"/>
          <cell r="AT199">
            <v>0</v>
          </cell>
          <cell r="AU199"/>
          <cell r="AV199"/>
          <cell r="AW199"/>
          <cell r="AX199"/>
          <cell r="AY199">
            <v>0</v>
          </cell>
          <cell r="AZ199"/>
          <cell r="BA199"/>
          <cell r="BB199"/>
          <cell r="BC199"/>
          <cell r="BD199">
            <v>0</v>
          </cell>
          <cell r="BE199"/>
          <cell r="BF199"/>
          <cell r="BG199">
            <v>0</v>
          </cell>
          <cell r="BH199"/>
          <cell r="BI199">
            <v>4.8502871999999995</v>
          </cell>
          <cell r="BJ199"/>
          <cell r="BK199"/>
          <cell r="BL199">
            <v>4.8502871999999995</v>
          </cell>
          <cell r="BM199"/>
          <cell r="BN199">
            <v>0</v>
          </cell>
          <cell r="BO199"/>
          <cell r="BP199"/>
          <cell r="BQ199">
            <v>0</v>
          </cell>
          <cell r="BR199"/>
          <cell r="BS199">
            <v>0</v>
          </cell>
          <cell r="BT199"/>
          <cell r="BU199"/>
          <cell r="BV199">
            <v>0</v>
          </cell>
          <cell r="BW199"/>
          <cell r="BX199">
            <v>6.9313079999999996</v>
          </cell>
          <cell r="BY199"/>
          <cell r="BZ199"/>
          <cell r="CA199">
            <v>6.9313079999999996</v>
          </cell>
          <cell r="CB199"/>
          <cell r="CC199">
            <v>0</v>
          </cell>
          <cell r="CD199"/>
          <cell r="CE199"/>
          <cell r="CF199"/>
          <cell r="CG199"/>
          <cell r="CH199">
            <v>6.9313079999999996</v>
          </cell>
          <cell r="CI199">
            <v>0</v>
          </cell>
          <cell r="CJ199">
            <v>0</v>
          </cell>
          <cell r="CK199">
            <v>6.9313079999999996</v>
          </cell>
          <cell r="CL199">
            <v>0</v>
          </cell>
          <cell r="CM199">
            <v>4.8502871999999995</v>
          </cell>
          <cell r="CN199">
            <v>0</v>
          </cell>
          <cell r="CO199">
            <v>0</v>
          </cell>
          <cell r="CP199">
            <v>4.8502871999999995</v>
          </cell>
          <cell r="CQ199">
            <v>0</v>
          </cell>
          <cell r="CR199"/>
        </row>
        <row r="200">
          <cell r="A200" t="str">
            <v>1.2.1.122.1</v>
          </cell>
          <cell r="B200" t="str">
            <v>Реконструкция оборудования ТП-828</v>
          </cell>
          <cell r="C200" t="str">
            <v>F</v>
          </cell>
          <cell r="D200" t="str">
            <v>F_1.2.1.122.1</v>
          </cell>
          <cell r="E200" t="str">
            <v>С</v>
          </cell>
          <cell r="F200">
            <v>2020</v>
          </cell>
          <cell r="G200">
            <v>2020</v>
          </cell>
          <cell r="H200"/>
          <cell r="I200"/>
          <cell r="J200">
            <v>0</v>
          </cell>
          <cell r="K200"/>
          <cell r="L200"/>
          <cell r="M200">
            <v>0.23142239999999997</v>
          </cell>
          <cell r="N200"/>
          <cell r="O200"/>
          <cell r="P200"/>
          <cell r="Q200"/>
          <cell r="R200"/>
          <cell r="S200"/>
          <cell r="T200"/>
          <cell r="U200">
            <v>0</v>
          </cell>
          <cell r="V200">
            <v>0.23142239999999997</v>
          </cell>
          <cell r="W200"/>
          <cell r="X200">
            <v>0</v>
          </cell>
          <cell r="Y200">
            <v>0.23142239999999997</v>
          </cell>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v>0</v>
          </cell>
          <cell r="BE200"/>
          <cell r="BF200"/>
          <cell r="BG200"/>
          <cell r="BH200"/>
          <cell r="BI200">
            <v>0.23142239999999997</v>
          </cell>
          <cell r="BJ200"/>
          <cell r="BK200"/>
          <cell r="BL200">
            <v>0.23142239999999997</v>
          </cell>
          <cell r="BM200"/>
          <cell r="BN200">
            <v>0</v>
          </cell>
          <cell r="BO200"/>
          <cell r="BP200"/>
          <cell r="BQ200"/>
          <cell r="BR200"/>
          <cell r="BS200">
            <v>0</v>
          </cell>
          <cell r="BT200"/>
          <cell r="BU200"/>
          <cell r="BV200"/>
          <cell r="BW200"/>
          <cell r="BX200">
            <v>0</v>
          </cell>
          <cell r="BY200"/>
          <cell r="BZ200"/>
          <cell r="CA200"/>
          <cell r="CB200"/>
          <cell r="CC200">
            <v>0</v>
          </cell>
          <cell r="CD200"/>
          <cell r="CE200"/>
          <cell r="CF200"/>
          <cell r="CG200"/>
          <cell r="CH200">
            <v>0</v>
          </cell>
          <cell r="CI200">
            <v>0</v>
          </cell>
          <cell r="CJ200">
            <v>0</v>
          </cell>
          <cell r="CK200">
            <v>0</v>
          </cell>
          <cell r="CL200">
            <v>0</v>
          </cell>
          <cell r="CM200">
            <v>0.23142239999999997</v>
          </cell>
          <cell r="CN200">
            <v>0</v>
          </cell>
          <cell r="CO200">
            <v>0</v>
          </cell>
          <cell r="CP200">
            <v>0.23142239999999997</v>
          </cell>
          <cell r="CQ200">
            <v>0</v>
          </cell>
          <cell r="CR200"/>
        </row>
        <row r="201">
          <cell r="A201" t="str">
            <v>1.2.1.122.2</v>
          </cell>
          <cell r="B201" t="str">
            <v>Реконструкция оборудования ТП-461</v>
          </cell>
          <cell r="C201" t="str">
            <v>F</v>
          </cell>
          <cell r="D201" t="str">
            <v>F_1.2.1.122.2</v>
          </cell>
          <cell r="E201" t="str">
            <v>С</v>
          </cell>
          <cell r="F201">
            <v>2020</v>
          </cell>
          <cell r="G201">
            <v>2020</v>
          </cell>
          <cell r="H201"/>
          <cell r="I201"/>
          <cell r="J201">
            <v>0</v>
          </cell>
          <cell r="K201"/>
          <cell r="L201"/>
          <cell r="M201">
            <v>1.4181119999999998</v>
          </cell>
          <cell r="N201"/>
          <cell r="O201"/>
          <cell r="P201"/>
          <cell r="Q201"/>
          <cell r="R201"/>
          <cell r="S201"/>
          <cell r="T201"/>
          <cell r="U201">
            <v>0</v>
          </cell>
          <cell r="V201">
            <v>1.4181119999999998</v>
          </cell>
          <cell r="W201"/>
          <cell r="X201">
            <v>0</v>
          </cell>
          <cell r="Y201">
            <v>1.4181119999999998</v>
          </cell>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v>0</v>
          </cell>
          <cell r="BE201"/>
          <cell r="BF201"/>
          <cell r="BG201"/>
          <cell r="BH201"/>
          <cell r="BI201">
            <v>1.4181119999999998</v>
          </cell>
          <cell r="BJ201"/>
          <cell r="BK201"/>
          <cell r="BL201">
            <v>1.4181119999999998</v>
          </cell>
          <cell r="BM201"/>
          <cell r="BN201">
            <v>0</v>
          </cell>
          <cell r="BO201"/>
          <cell r="BP201"/>
          <cell r="BQ201"/>
          <cell r="BR201"/>
          <cell r="BS201">
            <v>0</v>
          </cell>
          <cell r="BT201"/>
          <cell r="BU201"/>
          <cell r="BV201"/>
          <cell r="BW201"/>
          <cell r="BX201">
            <v>0</v>
          </cell>
          <cell r="BY201"/>
          <cell r="BZ201"/>
          <cell r="CA201"/>
          <cell r="CB201"/>
          <cell r="CC201">
            <v>0</v>
          </cell>
          <cell r="CD201"/>
          <cell r="CE201"/>
          <cell r="CF201"/>
          <cell r="CG201"/>
          <cell r="CH201">
            <v>0</v>
          </cell>
          <cell r="CI201">
            <v>0</v>
          </cell>
          <cell r="CJ201">
            <v>0</v>
          </cell>
          <cell r="CK201">
            <v>0</v>
          </cell>
          <cell r="CL201">
            <v>0</v>
          </cell>
          <cell r="CM201">
            <v>1.4181119999999998</v>
          </cell>
          <cell r="CN201">
            <v>0</v>
          </cell>
          <cell r="CO201">
            <v>0</v>
          </cell>
          <cell r="CP201">
            <v>1.4181119999999998</v>
          </cell>
          <cell r="CQ201">
            <v>0</v>
          </cell>
          <cell r="CR201"/>
        </row>
        <row r="202">
          <cell r="A202" t="str">
            <v>1.2.1.122.3</v>
          </cell>
          <cell r="B202" t="str">
            <v>Реконструкция оборудования ТП-302</v>
          </cell>
          <cell r="C202" t="str">
            <v>F</v>
          </cell>
          <cell r="D202" t="str">
            <v>F_1.2.1.122.3</v>
          </cell>
          <cell r="E202" t="str">
            <v>С</v>
          </cell>
          <cell r="F202">
            <v>2020</v>
          </cell>
          <cell r="G202">
            <v>2020</v>
          </cell>
          <cell r="H202"/>
          <cell r="I202"/>
          <cell r="J202">
            <v>0</v>
          </cell>
          <cell r="K202"/>
          <cell r="L202"/>
          <cell r="M202">
            <v>1.3777464000000001</v>
          </cell>
          <cell r="N202"/>
          <cell r="O202"/>
          <cell r="P202"/>
          <cell r="Q202"/>
          <cell r="R202"/>
          <cell r="S202"/>
          <cell r="T202"/>
          <cell r="U202">
            <v>0</v>
          </cell>
          <cell r="V202">
            <v>1.3777464000000001</v>
          </cell>
          <cell r="W202"/>
          <cell r="X202">
            <v>0</v>
          </cell>
          <cell r="Y202">
            <v>1.3777464000000001</v>
          </cell>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v>0</v>
          </cell>
          <cell r="BE202"/>
          <cell r="BF202"/>
          <cell r="BG202"/>
          <cell r="BH202"/>
          <cell r="BI202">
            <v>1.3777464000000001</v>
          </cell>
          <cell r="BJ202"/>
          <cell r="BK202"/>
          <cell r="BL202">
            <v>1.3777464000000001</v>
          </cell>
          <cell r="BM202"/>
          <cell r="BN202">
            <v>0</v>
          </cell>
          <cell r="BO202"/>
          <cell r="BP202"/>
          <cell r="BQ202"/>
          <cell r="BR202"/>
          <cell r="BS202">
            <v>0</v>
          </cell>
          <cell r="BT202"/>
          <cell r="BU202"/>
          <cell r="BV202"/>
          <cell r="BW202"/>
          <cell r="BX202">
            <v>0</v>
          </cell>
          <cell r="BY202"/>
          <cell r="BZ202"/>
          <cell r="CA202"/>
          <cell r="CB202"/>
          <cell r="CC202">
            <v>0</v>
          </cell>
          <cell r="CD202"/>
          <cell r="CE202"/>
          <cell r="CF202"/>
          <cell r="CG202"/>
          <cell r="CH202">
            <v>0</v>
          </cell>
          <cell r="CI202">
            <v>0</v>
          </cell>
          <cell r="CJ202">
            <v>0</v>
          </cell>
          <cell r="CK202">
            <v>0</v>
          </cell>
          <cell r="CL202">
            <v>0</v>
          </cell>
          <cell r="CM202">
            <v>1.3777464000000001</v>
          </cell>
          <cell r="CN202">
            <v>0</v>
          </cell>
          <cell r="CO202">
            <v>0</v>
          </cell>
          <cell r="CP202">
            <v>1.3777464000000001</v>
          </cell>
          <cell r="CQ202">
            <v>0</v>
          </cell>
          <cell r="CR202"/>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H203"/>
          <cell r="I203"/>
          <cell r="J203">
            <v>0</v>
          </cell>
          <cell r="K203"/>
          <cell r="L203"/>
          <cell r="M203">
            <v>6.3294876000000002</v>
          </cell>
          <cell r="N203"/>
          <cell r="O203"/>
          <cell r="P203"/>
          <cell r="Q203"/>
          <cell r="R203"/>
          <cell r="S203"/>
          <cell r="T203"/>
          <cell r="U203">
            <v>0</v>
          </cell>
          <cell r="V203">
            <v>6.3294876000000002</v>
          </cell>
          <cell r="W203"/>
          <cell r="X203">
            <v>0</v>
          </cell>
          <cell r="Y203">
            <v>6.3294876000000002</v>
          </cell>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v>0</v>
          </cell>
          <cell r="BE203"/>
          <cell r="BF203"/>
          <cell r="BG203"/>
          <cell r="BH203"/>
          <cell r="BI203">
            <v>0</v>
          </cell>
          <cell r="BJ203"/>
          <cell r="BK203"/>
          <cell r="BL203">
            <v>0</v>
          </cell>
          <cell r="BM203"/>
          <cell r="BN203">
            <v>0</v>
          </cell>
          <cell r="BO203"/>
          <cell r="BP203"/>
          <cell r="BQ203"/>
          <cell r="BR203"/>
          <cell r="BS203">
            <v>0</v>
          </cell>
          <cell r="BT203"/>
          <cell r="BU203"/>
          <cell r="BV203"/>
          <cell r="BW203"/>
          <cell r="BX203">
            <v>0</v>
          </cell>
          <cell r="BY203"/>
          <cell r="BZ203"/>
          <cell r="CA203"/>
          <cell r="CB203"/>
          <cell r="CC203">
            <v>6.3294876000000002</v>
          </cell>
          <cell r="CD203"/>
          <cell r="CE203"/>
          <cell r="CF203">
            <v>6.3294876000000002</v>
          </cell>
          <cell r="CG203"/>
          <cell r="CH203">
            <v>0</v>
          </cell>
          <cell r="CI203">
            <v>0</v>
          </cell>
          <cell r="CJ203">
            <v>0</v>
          </cell>
          <cell r="CK203">
            <v>0</v>
          </cell>
          <cell r="CL203">
            <v>0</v>
          </cell>
          <cell r="CM203">
            <v>6.3294876000000002</v>
          </cell>
          <cell r="CN203">
            <v>0</v>
          </cell>
          <cell r="CO203">
            <v>0</v>
          </cell>
          <cell r="CP203">
            <v>6.3294876000000002</v>
          </cell>
          <cell r="CQ203">
            <v>0</v>
          </cell>
          <cell r="CR203"/>
        </row>
        <row r="204">
          <cell r="A204" t="str">
            <v>1.2.1.122.5</v>
          </cell>
          <cell r="B204" t="str">
            <v>Реконструкция оборудования ТП-547</v>
          </cell>
          <cell r="C204" t="str">
            <v>F</v>
          </cell>
          <cell r="D204" t="str">
            <v>F_1.2.1.122.5</v>
          </cell>
          <cell r="E204" t="str">
            <v>С</v>
          </cell>
          <cell r="F204">
            <v>2020</v>
          </cell>
          <cell r="G204">
            <v>2020</v>
          </cell>
          <cell r="H204"/>
          <cell r="I204"/>
          <cell r="J204">
            <v>0</v>
          </cell>
          <cell r="K204"/>
          <cell r="L204"/>
          <cell r="M204">
            <v>0.88988880000000004</v>
          </cell>
          <cell r="N204"/>
          <cell r="O204"/>
          <cell r="P204"/>
          <cell r="Q204"/>
          <cell r="R204"/>
          <cell r="S204"/>
          <cell r="T204"/>
          <cell r="U204">
            <v>0</v>
          </cell>
          <cell r="V204">
            <v>0.88988880000000004</v>
          </cell>
          <cell r="W204"/>
          <cell r="X204">
            <v>0</v>
          </cell>
          <cell r="Y204">
            <v>0.88988880000000004</v>
          </cell>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v>0</v>
          </cell>
          <cell r="BE204"/>
          <cell r="BF204"/>
          <cell r="BG204"/>
          <cell r="BH204"/>
          <cell r="BI204">
            <v>0.88988880000000004</v>
          </cell>
          <cell r="BJ204"/>
          <cell r="BK204"/>
          <cell r="BL204">
            <v>0.88988880000000004</v>
          </cell>
          <cell r="BM204"/>
          <cell r="BN204">
            <v>0</v>
          </cell>
          <cell r="BO204"/>
          <cell r="BP204"/>
          <cell r="BQ204"/>
          <cell r="BR204"/>
          <cell r="BS204">
            <v>0</v>
          </cell>
          <cell r="BT204"/>
          <cell r="BU204"/>
          <cell r="BV204"/>
          <cell r="BW204"/>
          <cell r="BX204">
            <v>0</v>
          </cell>
          <cell r="BY204"/>
          <cell r="BZ204"/>
          <cell r="CA204"/>
          <cell r="CB204"/>
          <cell r="CC204">
            <v>0</v>
          </cell>
          <cell r="CD204"/>
          <cell r="CE204"/>
          <cell r="CF204"/>
          <cell r="CG204"/>
          <cell r="CH204">
            <v>0</v>
          </cell>
          <cell r="CI204">
            <v>0</v>
          </cell>
          <cell r="CJ204">
            <v>0</v>
          </cell>
          <cell r="CK204">
            <v>0</v>
          </cell>
          <cell r="CL204">
            <v>0</v>
          </cell>
          <cell r="CM204">
            <v>0.88988880000000004</v>
          </cell>
          <cell r="CN204">
            <v>0</v>
          </cell>
          <cell r="CO204">
            <v>0</v>
          </cell>
          <cell r="CP204">
            <v>0.88988880000000004</v>
          </cell>
          <cell r="CQ204">
            <v>0</v>
          </cell>
          <cell r="CR204"/>
        </row>
        <row r="205">
          <cell r="A205" t="str">
            <v>1.2.1.122.6</v>
          </cell>
          <cell r="B205" t="str">
            <v>Реконструкция оборудования ТП - 295</v>
          </cell>
          <cell r="C205" t="str">
            <v>F</v>
          </cell>
          <cell r="D205" t="str">
            <v>F_1.2.1.122.6</v>
          </cell>
          <cell r="E205" t="str">
            <v>С</v>
          </cell>
          <cell r="F205">
            <v>2020</v>
          </cell>
          <cell r="G205">
            <v>2020</v>
          </cell>
          <cell r="H205"/>
          <cell r="I205"/>
          <cell r="J205">
            <v>0</v>
          </cell>
          <cell r="K205"/>
          <cell r="L205"/>
          <cell r="M205">
            <v>4.8394056000000001</v>
          </cell>
          <cell r="N205"/>
          <cell r="O205"/>
          <cell r="P205"/>
          <cell r="Q205"/>
          <cell r="R205"/>
          <cell r="S205"/>
          <cell r="T205"/>
          <cell r="U205">
            <v>0</v>
          </cell>
          <cell r="V205">
            <v>4.8394056000000001</v>
          </cell>
          <cell r="W205"/>
          <cell r="X205">
            <v>0</v>
          </cell>
          <cell r="Y205">
            <v>4.8394056000000001</v>
          </cell>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v>0</v>
          </cell>
          <cell r="BE205"/>
          <cell r="BF205"/>
          <cell r="BG205"/>
          <cell r="BH205"/>
          <cell r="BI205">
            <v>4.8394056000000001</v>
          </cell>
          <cell r="BJ205"/>
          <cell r="BK205"/>
          <cell r="BL205">
            <v>4.8394056000000001</v>
          </cell>
          <cell r="BM205"/>
          <cell r="BN205">
            <v>0</v>
          </cell>
          <cell r="BO205"/>
          <cell r="BP205"/>
          <cell r="BQ205"/>
          <cell r="BR205"/>
          <cell r="BS205">
            <v>0</v>
          </cell>
          <cell r="BT205"/>
          <cell r="BU205"/>
          <cell r="BV205"/>
          <cell r="BW205"/>
          <cell r="BX205">
            <v>0</v>
          </cell>
          <cell r="BY205"/>
          <cell r="BZ205"/>
          <cell r="CA205"/>
          <cell r="CB205"/>
          <cell r="CC205">
            <v>0</v>
          </cell>
          <cell r="CD205"/>
          <cell r="CE205"/>
          <cell r="CF205"/>
          <cell r="CG205"/>
          <cell r="CH205">
            <v>0</v>
          </cell>
          <cell r="CI205">
            <v>0</v>
          </cell>
          <cell r="CJ205">
            <v>0</v>
          </cell>
          <cell r="CK205">
            <v>0</v>
          </cell>
          <cell r="CL205">
            <v>0</v>
          </cell>
          <cell r="CM205">
            <v>4.8394056000000001</v>
          </cell>
          <cell r="CN205">
            <v>0</v>
          </cell>
          <cell r="CO205">
            <v>0</v>
          </cell>
          <cell r="CP205">
            <v>4.8394056000000001</v>
          </cell>
          <cell r="CQ205">
            <v>0</v>
          </cell>
          <cell r="CR205"/>
        </row>
        <row r="206">
          <cell r="A206" t="str">
            <v>1.2.1.122.7</v>
          </cell>
          <cell r="B206" t="str">
            <v>Реконструкция оборудование ТП - 457 мкр. 27а</v>
          </cell>
          <cell r="C206" t="str">
            <v>F</v>
          </cell>
          <cell r="D206" t="str">
            <v>F_1.2.1.122.7</v>
          </cell>
          <cell r="E206" t="str">
            <v>С</v>
          </cell>
          <cell r="F206">
            <v>2020</v>
          </cell>
          <cell r="G206">
            <v>2020</v>
          </cell>
          <cell r="H206"/>
          <cell r="I206"/>
          <cell r="J206">
            <v>0</v>
          </cell>
          <cell r="K206"/>
          <cell r="L206"/>
          <cell r="M206">
            <v>1.4939604000000002</v>
          </cell>
          <cell r="N206"/>
          <cell r="O206"/>
          <cell r="P206"/>
          <cell r="Q206"/>
          <cell r="R206"/>
          <cell r="S206"/>
          <cell r="T206"/>
          <cell r="U206">
            <v>0</v>
          </cell>
          <cell r="V206">
            <v>1.4939604000000002</v>
          </cell>
          <cell r="W206"/>
          <cell r="X206">
            <v>0</v>
          </cell>
          <cell r="Y206">
            <v>1.4939604000000002</v>
          </cell>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v>0</v>
          </cell>
          <cell r="BE206"/>
          <cell r="BF206"/>
          <cell r="BG206"/>
          <cell r="BH206"/>
          <cell r="BI206">
            <v>1.4939604000000002</v>
          </cell>
          <cell r="BJ206"/>
          <cell r="BK206"/>
          <cell r="BL206">
            <v>1.4939604000000002</v>
          </cell>
          <cell r="BM206"/>
          <cell r="BN206">
            <v>0</v>
          </cell>
          <cell r="BO206"/>
          <cell r="BP206"/>
          <cell r="BQ206"/>
          <cell r="BR206"/>
          <cell r="BS206">
            <v>0</v>
          </cell>
          <cell r="BT206"/>
          <cell r="BU206"/>
          <cell r="BV206"/>
          <cell r="BW206"/>
          <cell r="BX206">
            <v>0</v>
          </cell>
          <cell r="BY206"/>
          <cell r="BZ206"/>
          <cell r="CA206"/>
          <cell r="CB206"/>
          <cell r="CC206">
            <v>0</v>
          </cell>
          <cell r="CD206"/>
          <cell r="CE206"/>
          <cell r="CF206"/>
          <cell r="CG206"/>
          <cell r="CH206">
            <v>0</v>
          </cell>
          <cell r="CI206">
            <v>0</v>
          </cell>
          <cell r="CJ206">
            <v>0</v>
          </cell>
          <cell r="CK206">
            <v>0</v>
          </cell>
          <cell r="CL206">
            <v>0</v>
          </cell>
          <cell r="CM206">
            <v>1.4939604000000002</v>
          </cell>
          <cell r="CN206">
            <v>0</v>
          </cell>
          <cell r="CO206">
            <v>0</v>
          </cell>
          <cell r="CP206">
            <v>1.4939604000000002</v>
          </cell>
          <cell r="CQ206">
            <v>0</v>
          </cell>
          <cell r="CR206"/>
        </row>
        <row r="207">
          <cell r="A207" t="str">
            <v>1.2.1.122.8</v>
          </cell>
          <cell r="B207" t="str">
            <v>Реконструкция Оборудование Тп-205</v>
          </cell>
          <cell r="C207" t="str">
            <v>F</v>
          </cell>
          <cell r="D207" t="str">
            <v>F_1.2.1.122.8</v>
          </cell>
          <cell r="E207" t="str">
            <v>С</v>
          </cell>
          <cell r="F207">
            <v>2020</v>
          </cell>
          <cell r="G207">
            <v>2020</v>
          </cell>
          <cell r="H207"/>
          <cell r="I207"/>
          <cell r="J207">
            <v>0</v>
          </cell>
          <cell r="K207"/>
          <cell r="L207"/>
          <cell r="M207">
            <v>4.6827491999999999</v>
          </cell>
          <cell r="N207"/>
          <cell r="O207"/>
          <cell r="P207"/>
          <cell r="Q207"/>
          <cell r="R207"/>
          <cell r="S207"/>
          <cell r="T207"/>
          <cell r="U207">
            <v>0</v>
          </cell>
          <cell r="V207">
            <v>4.6827491999999999</v>
          </cell>
          <cell r="W207"/>
          <cell r="X207">
            <v>0</v>
          </cell>
          <cell r="Y207">
            <v>4.6827491999999999</v>
          </cell>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v>0</v>
          </cell>
          <cell r="BE207"/>
          <cell r="BF207"/>
          <cell r="BG207"/>
          <cell r="BH207"/>
          <cell r="BI207">
            <v>4.6827491999999999</v>
          </cell>
          <cell r="BJ207"/>
          <cell r="BK207"/>
          <cell r="BL207">
            <v>4.6827491999999999</v>
          </cell>
          <cell r="BM207"/>
          <cell r="BN207">
            <v>0</v>
          </cell>
          <cell r="BO207"/>
          <cell r="BP207"/>
          <cell r="BQ207"/>
          <cell r="BR207"/>
          <cell r="BS207">
            <v>0</v>
          </cell>
          <cell r="BT207"/>
          <cell r="BU207"/>
          <cell r="BV207"/>
          <cell r="BW207"/>
          <cell r="BX207">
            <v>0</v>
          </cell>
          <cell r="BY207"/>
          <cell r="BZ207"/>
          <cell r="CA207"/>
          <cell r="CB207"/>
          <cell r="CC207">
            <v>0</v>
          </cell>
          <cell r="CD207"/>
          <cell r="CE207"/>
          <cell r="CF207"/>
          <cell r="CG207"/>
          <cell r="CH207">
            <v>0</v>
          </cell>
          <cell r="CI207">
            <v>0</v>
          </cell>
          <cell r="CJ207">
            <v>0</v>
          </cell>
          <cell r="CK207">
            <v>0</v>
          </cell>
          <cell r="CL207">
            <v>0</v>
          </cell>
          <cell r="CM207">
            <v>4.6827491999999999</v>
          </cell>
          <cell r="CN207">
            <v>0</v>
          </cell>
          <cell r="CO207">
            <v>0</v>
          </cell>
          <cell r="CP207">
            <v>4.6827491999999999</v>
          </cell>
          <cell r="CQ207">
            <v>0</v>
          </cell>
          <cell r="CR207"/>
        </row>
        <row r="208">
          <cell r="A208" t="str">
            <v>1.2.1.122.9</v>
          </cell>
          <cell r="B208" t="str">
            <v>Реконструкция оборудования ТП-507</v>
          </cell>
          <cell r="C208" t="str">
            <v>F</v>
          </cell>
          <cell r="D208" t="str">
            <v>F_1.2.1.122.9</v>
          </cell>
          <cell r="E208" t="str">
            <v>С</v>
          </cell>
          <cell r="F208">
            <v>2021</v>
          </cell>
          <cell r="G208">
            <v>2021</v>
          </cell>
          <cell r="H208"/>
          <cell r="I208"/>
          <cell r="J208">
            <v>0</v>
          </cell>
          <cell r="K208"/>
          <cell r="L208"/>
          <cell r="M208">
            <v>5.7080064000000004</v>
          </cell>
          <cell r="N208"/>
          <cell r="O208"/>
          <cell r="P208"/>
          <cell r="Q208"/>
          <cell r="R208"/>
          <cell r="S208"/>
          <cell r="T208"/>
          <cell r="U208">
            <v>0</v>
          </cell>
          <cell r="V208">
            <v>5.7080064000000004</v>
          </cell>
          <cell r="W208"/>
          <cell r="X208">
            <v>0</v>
          </cell>
          <cell r="Y208">
            <v>5.7080064000000004</v>
          </cell>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v>0</v>
          </cell>
          <cell r="BE208"/>
          <cell r="BF208"/>
          <cell r="BG208"/>
          <cell r="BH208"/>
          <cell r="BI208">
            <v>0</v>
          </cell>
          <cell r="BJ208"/>
          <cell r="BK208"/>
          <cell r="BL208"/>
          <cell r="BM208"/>
          <cell r="BN208">
            <v>0</v>
          </cell>
          <cell r="BO208"/>
          <cell r="BP208"/>
          <cell r="BQ208"/>
          <cell r="BR208"/>
          <cell r="BS208">
            <v>5.7080064000000004</v>
          </cell>
          <cell r="BT208"/>
          <cell r="BU208"/>
          <cell r="BV208">
            <v>5.7080064000000004</v>
          </cell>
          <cell r="BW208"/>
          <cell r="BX208">
            <v>0</v>
          </cell>
          <cell r="BY208"/>
          <cell r="BZ208"/>
          <cell r="CA208"/>
          <cell r="CB208"/>
          <cell r="CC208">
            <v>0</v>
          </cell>
          <cell r="CD208"/>
          <cell r="CE208"/>
          <cell r="CF208"/>
          <cell r="CG208"/>
          <cell r="CH208">
            <v>0</v>
          </cell>
          <cell r="CI208">
            <v>0</v>
          </cell>
          <cell r="CJ208">
            <v>0</v>
          </cell>
          <cell r="CK208">
            <v>0</v>
          </cell>
          <cell r="CL208">
            <v>0</v>
          </cell>
          <cell r="CM208">
            <v>5.7080064000000004</v>
          </cell>
          <cell r="CN208">
            <v>0</v>
          </cell>
          <cell r="CO208">
            <v>0</v>
          </cell>
          <cell r="CP208">
            <v>5.7080064000000004</v>
          </cell>
          <cell r="CQ208">
            <v>0</v>
          </cell>
          <cell r="CR208"/>
        </row>
        <row r="209">
          <cell r="A209" t="str">
            <v>1.2.1.122.10</v>
          </cell>
          <cell r="B209" t="str">
            <v>Реконструкция оборудования ТП-216</v>
          </cell>
          <cell r="C209" t="str">
            <v>F</v>
          </cell>
          <cell r="D209" t="str">
            <v>F_1.2.1.122.10</v>
          </cell>
          <cell r="E209" t="str">
            <v>С</v>
          </cell>
          <cell r="F209">
            <v>2022</v>
          </cell>
          <cell r="G209">
            <v>2022</v>
          </cell>
          <cell r="H209"/>
          <cell r="I209"/>
          <cell r="J209">
            <v>0</v>
          </cell>
          <cell r="K209"/>
          <cell r="L209"/>
          <cell r="M209">
            <v>5.9679023999999998</v>
          </cell>
          <cell r="N209"/>
          <cell r="O209"/>
          <cell r="P209"/>
          <cell r="Q209"/>
          <cell r="R209"/>
          <cell r="S209"/>
          <cell r="T209"/>
          <cell r="U209">
            <v>0</v>
          </cell>
          <cell r="V209">
            <v>5.9679023999999998</v>
          </cell>
          <cell r="W209"/>
          <cell r="X209">
            <v>0</v>
          </cell>
          <cell r="Y209">
            <v>5.9679023999999998</v>
          </cell>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v>0</v>
          </cell>
          <cell r="BE209"/>
          <cell r="BF209"/>
          <cell r="BG209"/>
          <cell r="BH209"/>
          <cell r="BI209">
            <v>0</v>
          </cell>
          <cell r="BJ209"/>
          <cell r="BK209"/>
          <cell r="BL209"/>
          <cell r="BM209"/>
          <cell r="BN209">
            <v>0</v>
          </cell>
          <cell r="BO209"/>
          <cell r="BP209"/>
          <cell r="BQ209"/>
          <cell r="BR209"/>
          <cell r="BS209">
            <v>0</v>
          </cell>
          <cell r="BT209"/>
          <cell r="BU209"/>
          <cell r="BV209"/>
          <cell r="BW209"/>
          <cell r="BX209">
            <v>0</v>
          </cell>
          <cell r="BY209"/>
          <cell r="BZ209"/>
          <cell r="CA209"/>
          <cell r="CB209"/>
          <cell r="CC209">
            <v>5.9679023999999998</v>
          </cell>
          <cell r="CD209"/>
          <cell r="CE209"/>
          <cell r="CF209">
            <v>5.9679023999999998</v>
          </cell>
          <cell r="CG209"/>
          <cell r="CH209">
            <v>0</v>
          </cell>
          <cell r="CI209">
            <v>0</v>
          </cell>
          <cell r="CJ209">
            <v>0</v>
          </cell>
          <cell r="CK209">
            <v>0</v>
          </cell>
          <cell r="CL209">
            <v>0</v>
          </cell>
          <cell r="CM209">
            <v>5.9679023999999998</v>
          </cell>
          <cell r="CN209">
            <v>0</v>
          </cell>
          <cell r="CO209">
            <v>0</v>
          </cell>
          <cell r="CP209">
            <v>5.9679023999999998</v>
          </cell>
          <cell r="CQ209">
            <v>0</v>
          </cell>
          <cell r="CR209"/>
        </row>
        <row r="210">
          <cell r="A210" t="str">
            <v>1.2.1.122.11</v>
          </cell>
          <cell r="B210" t="str">
            <v>Реконструкция оборудования ТП-506</v>
          </cell>
          <cell r="C210" t="str">
            <v>F</v>
          </cell>
          <cell r="D210" t="str">
            <v>F_1.2.1.122.11</v>
          </cell>
          <cell r="E210" t="str">
            <v>С</v>
          </cell>
          <cell r="F210">
            <v>2021</v>
          </cell>
          <cell r="G210">
            <v>2021</v>
          </cell>
          <cell r="H210"/>
          <cell r="I210"/>
          <cell r="J210">
            <v>0</v>
          </cell>
          <cell r="K210"/>
          <cell r="L210"/>
          <cell r="M210">
            <v>2.1120828</v>
          </cell>
          <cell r="N210"/>
          <cell r="O210"/>
          <cell r="P210"/>
          <cell r="Q210"/>
          <cell r="R210"/>
          <cell r="S210"/>
          <cell r="T210"/>
          <cell r="U210">
            <v>0</v>
          </cell>
          <cell r="V210">
            <v>2.1120828</v>
          </cell>
          <cell r="W210"/>
          <cell r="X210">
            <v>0</v>
          </cell>
          <cell r="Y210">
            <v>2.1120828</v>
          </cell>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v>0</v>
          </cell>
          <cell r="BE210"/>
          <cell r="BF210"/>
          <cell r="BG210"/>
          <cell r="BH210"/>
          <cell r="BI210">
            <v>0</v>
          </cell>
          <cell r="BJ210"/>
          <cell r="BK210"/>
          <cell r="BL210"/>
          <cell r="BM210"/>
          <cell r="BN210">
            <v>0</v>
          </cell>
          <cell r="BO210"/>
          <cell r="BP210"/>
          <cell r="BQ210"/>
          <cell r="BR210"/>
          <cell r="BS210">
            <v>2.1120828</v>
          </cell>
          <cell r="BT210"/>
          <cell r="BU210"/>
          <cell r="BV210">
            <v>2.1120828</v>
          </cell>
          <cell r="BW210"/>
          <cell r="BX210">
            <v>0</v>
          </cell>
          <cell r="BY210"/>
          <cell r="BZ210"/>
          <cell r="CA210"/>
          <cell r="CB210"/>
          <cell r="CC210">
            <v>0</v>
          </cell>
          <cell r="CD210"/>
          <cell r="CE210"/>
          <cell r="CF210"/>
          <cell r="CG210"/>
          <cell r="CH210">
            <v>0</v>
          </cell>
          <cell r="CI210">
            <v>0</v>
          </cell>
          <cell r="CJ210">
            <v>0</v>
          </cell>
          <cell r="CK210">
            <v>0</v>
          </cell>
          <cell r="CL210">
            <v>0</v>
          </cell>
          <cell r="CM210">
            <v>2.1120828</v>
          </cell>
          <cell r="CN210">
            <v>0</v>
          </cell>
          <cell r="CO210">
            <v>0</v>
          </cell>
          <cell r="CP210">
            <v>2.1120828</v>
          </cell>
          <cell r="CQ210">
            <v>0</v>
          </cell>
          <cell r="CR210"/>
        </row>
        <row r="211">
          <cell r="A211" t="str">
            <v>1.2.1.122.12</v>
          </cell>
          <cell r="B211" t="str">
            <v>Реконструкция оборудования ТП-514</v>
          </cell>
          <cell r="C211" t="str">
            <v>F</v>
          </cell>
          <cell r="D211" t="str">
            <v>F_1.2.1.122.12</v>
          </cell>
          <cell r="E211" t="str">
            <v>С</v>
          </cell>
          <cell r="F211">
            <v>2021</v>
          </cell>
          <cell r="G211">
            <v>2021</v>
          </cell>
          <cell r="H211"/>
          <cell r="I211"/>
          <cell r="J211">
            <v>0</v>
          </cell>
          <cell r="K211"/>
          <cell r="L211"/>
          <cell r="M211">
            <v>2.1120828</v>
          </cell>
          <cell r="N211"/>
          <cell r="O211"/>
          <cell r="P211"/>
          <cell r="Q211"/>
          <cell r="R211"/>
          <cell r="S211"/>
          <cell r="T211"/>
          <cell r="U211">
            <v>0</v>
          </cell>
          <cell r="V211">
            <v>2.1120828</v>
          </cell>
          <cell r="W211"/>
          <cell r="X211">
            <v>0</v>
          </cell>
          <cell r="Y211">
            <v>2.1120828</v>
          </cell>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v>0</v>
          </cell>
          <cell r="BE211"/>
          <cell r="BF211"/>
          <cell r="BG211"/>
          <cell r="BH211"/>
          <cell r="BI211">
            <v>0</v>
          </cell>
          <cell r="BJ211"/>
          <cell r="BK211"/>
          <cell r="BL211"/>
          <cell r="BM211"/>
          <cell r="BN211">
            <v>0</v>
          </cell>
          <cell r="BO211"/>
          <cell r="BP211"/>
          <cell r="BQ211"/>
          <cell r="BR211"/>
          <cell r="BS211">
            <v>2.1120828</v>
          </cell>
          <cell r="BT211"/>
          <cell r="BU211"/>
          <cell r="BV211">
            <v>2.1120828</v>
          </cell>
          <cell r="BW211"/>
          <cell r="BX211">
            <v>0</v>
          </cell>
          <cell r="BY211"/>
          <cell r="BZ211"/>
          <cell r="CA211"/>
          <cell r="CB211"/>
          <cell r="CC211">
            <v>0</v>
          </cell>
          <cell r="CD211"/>
          <cell r="CE211"/>
          <cell r="CF211"/>
          <cell r="CG211"/>
          <cell r="CH211">
            <v>0</v>
          </cell>
          <cell r="CI211">
            <v>0</v>
          </cell>
          <cell r="CJ211">
            <v>0</v>
          </cell>
          <cell r="CK211">
            <v>0</v>
          </cell>
          <cell r="CL211">
            <v>0</v>
          </cell>
          <cell r="CM211">
            <v>2.1120828</v>
          </cell>
          <cell r="CN211">
            <v>0</v>
          </cell>
          <cell r="CO211">
            <v>0</v>
          </cell>
          <cell r="CP211">
            <v>2.1120828</v>
          </cell>
          <cell r="CQ211">
            <v>0</v>
          </cell>
          <cell r="CR211"/>
        </row>
        <row r="212">
          <cell r="A212" t="str">
            <v>1.2.1.122.13</v>
          </cell>
          <cell r="B212" t="str">
            <v>Реконструкция оборудования ТП-453</v>
          </cell>
          <cell r="C212" t="str">
            <v>F</v>
          </cell>
          <cell r="D212" t="str">
            <v>F_1.2.1.122.13</v>
          </cell>
          <cell r="E212" t="str">
            <v>С</v>
          </cell>
          <cell r="F212">
            <v>2021</v>
          </cell>
          <cell r="G212">
            <v>2021</v>
          </cell>
          <cell r="H212"/>
          <cell r="I212"/>
          <cell r="J212">
            <v>0</v>
          </cell>
          <cell r="K212"/>
          <cell r="L212"/>
          <cell r="M212">
            <v>5.6277780000000002</v>
          </cell>
          <cell r="N212"/>
          <cell r="O212"/>
          <cell r="P212"/>
          <cell r="Q212"/>
          <cell r="R212"/>
          <cell r="S212"/>
          <cell r="T212"/>
          <cell r="U212">
            <v>0</v>
          </cell>
          <cell r="V212">
            <v>5.6277780000000002</v>
          </cell>
          <cell r="W212"/>
          <cell r="X212">
            <v>0</v>
          </cell>
          <cell r="Y212">
            <v>5.6277780000000002</v>
          </cell>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v>0</v>
          </cell>
          <cell r="BE212"/>
          <cell r="BF212"/>
          <cell r="BG212"/>
          <cell r="BH212"/>
          <cell r="BI212">
            <v>0</v>
          </cell>
          <cell r="BJ212"/>
          <cell r="BK212"/>
          <cell r="BL212"/>
          <cell r="BM212"/>
          <cell r="BN212">
            <v>0</v>
          </cell>
          <cell r="BO212"/>
          <cell r="BP212"/>
          <cell r="BQ212"/>
          <cell r="BR212"/>
          <cell r="BS212">
            <v>5.6277780000000002</v>
          </cell>
          <cell r="BT212"/>
          <cell r="BU212"/>
          <cell r="BV212">
            <v>5.6277780000000002</v>
          </cell>
          <cell r="BW212"/>
          <cell r="BX212">
            <v>0</v>
          </cell>
          <cell r="BY212"/>
          <cell r="BZ212"/>
          <cell r="CA212"/>
          <cell r="CB212"/>
          <cell r="CC212">
            <v>0</v>
          </cell>
          <cell r="CD212"/>
          <cell r="CE212"/>
          <cell r="CF212"/>
          <cell r="CG212"/>
          <cell r="CH212">
            <v>0</v>
          </cell>
          <cell r="CI212">
            <v>0</v>
          </cell>
          <cell r="CJ212">
            <v>0</v>
          </cell>
          <cell r="CK212">
            <v>0</v>
          </cell>
          <cell r="CL212">
            <v>0</v>
          </cell>
          <cell r="CM212">
            <v>5.6277780000000002</v>
          </cell>
          <cell r="CN212">
            <v>0</v>
          </cell>
          <cell r="CO212">
            <v>0</v>
          </cell>
          <cell r="CP212">
            <v>5.6277780000000002</v>
          </cell>
          <cell r="CQ212">
            <v>0</v>
          </cell>
          <cell r="CR212"/>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H213"/>
          <cell r="I213"/>
          <cell r="J213">
            <v>0</v>
          </cell>
          <cell r="K213"/>
          <cell r="L213"/>
          <cell r="M213">
            <v>5.7181692000000002</v>
          </cell>
          <cell r="N213"/>
          <cell r="O213"/>
          <cell r="P213"/>
          <cell r="Q213"/>
          <cell r="R213"/>
          <cell r="S213"/>
          <cell r="T213"/>
          <cell r="U213">
            <v>0</v>
          </cell>
          <cell r="V213">
            <v>5.7181692000000002</v>
          </cell>
          <cell r="W213"/>
          <cell r="X213">
            <v>0</v>
          </cell>
          <cell r="Y213">
            <v>5.7181692000000002</v>
          </cell>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v>0</v>
          </cell>
          <cell r="BE213"/>
          <cell r="BF213"/>
          <cell r="BG213"/>
          <cell r="BH213"/>
          <cell r="BI213">
            <v>0</v>
          </cell>
          <cell r="BJ213"/>
          <cell r="BK213"/>
          <cell r="BL213"/>
          <cell r="BM213"/>
          <cell r="BN213">
            <v>0</v>
          </cell>
          <cell r="BO213"/>
          <cell r="BP213"/>
          <cell r="BQ213"/>
          <cell r="BR213"/>
          <cell r="BS213">
            <v>5.7181692000000002</v>
          </cell>
          <cell r="BT213"/>
          <cell r="BU213"/>
          <cell r="BV213">
            <v>5.7181692000000002</v>
          </cell>
          <cell r="BW213"/>
          <cell r="BX213">
            <v>0</v>
          </cell>
          <cell r="BY213"/>
          <cell r="BZ213"/>
          <cell r="CA213"/>
          <cell r="CB213"/>
          <cell r="CC213">
            <v>0</v>
          </cell>
          <cell r="CD213"/>
          <cell r="CE213"/>
          <cell r="CF213"/>
          <cell r="CG213"/>
          <cell r="CH213">
            <v>0</v>
          </cell>
          <cell r="CI213">
            <v>0</v>
          </cell>
          <cell r="CJ213">
            <v>0</v>
          </cell>
          <cell r="CK213">
            <v>0</v>
          </cell>
          <cell r="CL213">
            <v>0</v>
          </cell>
          <cell r="CM213">
            <v>5.7181692000000002</v>
          </cell>
          <cell r="CN213">
            <v>0</v>
          </cell>
          <cell r="CO213">
            <v>0</v>
          </cell>
          <cell r="CP213">
            <v>5.7181692000000002</v>
          </cell>
          <cell r="CQ213">
            <v>0</v>
          </cell>
          <cell r="CR213"/>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H214"/>
          <cell r="I214"/>
          <cell r="J214">
            <v>0</v>
          </cell>
          <cell r="K214"/>
          <cell r="L214"/>
          <cell r="M214">
            <v>5.3594448000000003</v>
          </cell>
          <cell r="N214"/>
          <cell r="O214"/>
          <cell r="P214"/>
          <cell r="Q214"/>
          <cell r="R214"/>
          <cell r="S214"/>
          <cell r="T214"/>
          <cell r="U214">
            <v>0</v>
          </cell>
          <cell r="V214">
            <v>5.3594448000000003</v>
          </cell>
          <cell r="W214"/>
          <cell r="X214">
            <v>0</v>
          </cell>
          <cell r="Y214">
            <v>5.3594448000000003</v>
          </cell>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v>0</v>
          </cell>
          <cell r="BE214"/>
          <cell r="BF214"/>
          <cell r="BG214"/>
          <cell r="BH214"/>
          <cell r="BI214">
            <v>0</v>
          </cell>
          <cell r="BJ214"/>
          <cell r="BK214"/>
          <cell r="BL214"/>
          <cell r="BM214"/>
          <cell r="BN214">
            <v>0</v>
          </cell>
          <cell r="BO214"/>
          <cell r="BP214"/>
          <cell r="BQ214"/>
          <cell r="BR214"/>
          <cell r="BS214">
            <v>5.3594448000000003</v>
          </cell>
          <cell r="BT214"/>
          <cell r="BU214"/>
          <cell r="BV214">
            <v>5.3594448000000003</v>
          </cell>
          <cell r="BW214"/>
          <cell r="BX214">
            <v>0</v>
          </cell>
          <cell r="BY214"/>
          <cell r="BZ214"/>
          <cell r="CA214"/>
          <cell r="CB214"/>
          <cell r="CC214">
            <v>0</v>
          </cell>
          <cell r="CD214"/>
          <cell r="CE214"/>
          <cell r="CF214"/>
          <cell r="CG214"/>
          <cell r="CH214">
            <v>0</v>
          </cell>
          <cell r="CI214">
            <v>0</v>
          </cell>
          <cell r="CJ214">
            <v>0</v>
          </cell>
          <cell r="CK214">
            <v>0</v>
          </cell>
          <cell r="CL214">
            <v>0</v>
          </cell>
          <cell r="CM214">
            <v>5.3594448000000003</v>
          </cell>
          <cell r="CN214">
            <v>0</v>
          </cell>
          <cell r="CO214">
            <v>0</v>
          </cell>
          <cell r="CP214">
            <v>5.3594448000000003</v>
          </cell>
          <cell r="CQ214">
            <v>0</v>
          </cell>
          <cell r="CR214"/>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H215"/>
          <cell r="I215"/>
          <cell r="J215">
            <v>0</v>
          </cell>
          <cell r="K215"/>
          <cell r="L215"/>
          <cell r="M215">
            <v>5.1423779999999999</v>
          </cell>
          <cell r="N215"/>
          <cell r="O215"/>
          <cell r="P215"/>
          <cell r="Q215"/>
          <cell r="R215"/>
          <cell r="S215"/>
          <cell r="T215"/>
          <cell r="U215">
            <v>0</v>
          </cell>
          <cell r="V215">
            <v>5.1423779999999999</v>
          </cell>
          <cell r="W215"/>
          <cell r="X215">
            <v>0</v>
          </cell>
          <cell r="Y215">
            <v>5.1423779999999999</v>
          </cell>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v>0</v>
          </cell>
          <cell r="BE215"/>
          <cell r="BF215"/>
          <cell r="BG215"/>
          <cell r="BH215"/>
          <cell r="BI215">
            <v>0</v>
          </cell>
          <cell r="BJ215"/>
          <cell r="BK215"/>
          <cell r="BL215"/>
          <cell r="BM215"/>
          <cell r="BN215">
            <v>0</v>
          </cell>
          <cell r="BO215"/>
          <cell r="BP215"/>
          <cell r="BQ215"/>
          <cell r="BR215"/>
          <cell r="BS215">
            <v>5.1423779999999999</v>
          </cell>
          <cell r="BT215"/>
          <cell r="BU215"/>
          <cell r="BV215">
            <v>5.1423779999999999</v>
          </cell>
          <cell r="BW215"/>
          <cell r="BX215">
            <v>0</v>
          </cell>
          <cell r="BY215"/>
          <cell r="BZ215"/>
          <cell r="CA215"/>
          <cell r="CB215"/>
          <cell r="CC215">
            <v>0</v>
          </cell>
          <cell r="CD215"/>
          <cell r="CE215"/>
          <cell r="CF215"/>
          <cell r="CG215"/>
          <cell r="CH215">
            <v>0</v>
          </cell>
          <cell r="CI215">
            <v>0</v>
          </cell>
          <cell r="CJ215">
            <v>0</v>
          </cell>
          <cell r="CK215">
            <v>0</v>
          </cell>
          <cell r="CL215">
            <v>0</v>
          </cell>
          <cell r="CM215">
            <v>5.1423779999999999</v>
          </cell>
          <cell r="CN215">
            <v>0</v>
          </cell>
          <cell r="CO215">
            <v>0</v>
          </cell>
          <cell r="CP215">
            <v>5.1423779999999999</v>
          </cell>
          <cell r="CQ215">
            <v>0</v>
          </cell>
          <cell r="CR215"/>
        </row>
        <row r="216">
          <cell r="A216" t="str">
            <v>1.2.1.122.17</v>
          </cell>
          <cell r="B216" t="str">
            <v>Реконструкция оборудования ТП-426</v>
          </cell>
          <cell r="C216" t="str">
            <v>F</v>
          </cell>
          <cell r="D216" t="str">
            <v>F_1.2.1.122.17</v>
          </cell>
          <cell r="E216" t="str">
            <v>С</v>
          </cell>
          <cell r="F216">
            <v>2021</v>
          </cell>
          <cell r="G216">
            <v>2021</v>
          </cell>
          <cell r="H216"/>
          <cell r="I216"/>
          <cell r="J216">
            <v>0</v>
          </cell>
          <cell r="K216"/>
          <cell r="L216"/>
          <cell r="M216">
            <v>2.0884811999999999</v>
          </cell>
          <cell r="N216"/>
          <cell r="O216"/>
          <cell r="P216"/>
          <cell r="Q216"/>
          <cell r="R216"/>
          <cell r="S216"/>
          <cell r="T216"/>
          <cell r="U216">
            <v>0</v>
          </cell>
          <cell r="V216">
            <v>2.0884811999999999</v>
          </cell>
          <cell r="W216"/>
          <cell r="X216">
            <v>0</v>
          </cell>
          <cell r="Y216">
            <v>2.0884811999999999</v>
          </cell>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v>0</v>
          </cell>
          <cell r="BE216"/>
          <cell r="BF216"/>
          <cell r="BG216"/>
          <cell r="BH216"/>
          <cell r="BI216">
            <v>0</v>
          </cell>
          <cell r="BJ216"/>
          <cell r="BK216"/>
          <cell r="BL216"/>
          <cell r="BM216"/>
          <cell r="BN216">
            <v>0</v>
          </cell>
          <cell r="BO216"/>
          <cell r="BP216"/>
          <cell r="BQ216"/>
          <cell r="BR216"/>
          <cell r="BS216">
            <v>2.0884811999999999</v>
          </cell>
          <cell r="BT216"/>
          <cell r="BU216"/>
          <cell r="BV216">
            <v>2.0884811999999999</v>
          </cell>
          <cell r="BW216"/>
          <cell r="BX216">
            <v>0</v>
          </cell>
          <cell r="BY216"/>
          <cell r="BZ216"/>
          <cell r="CA216"/>
          <cell r="CB216"/>
          <cell r="CC216">
            <v>0</v>
          </cell>
          <cell r="CD216"/>
          <cell r="CE216"/>
          <cell r="CF216"/>
          <cell r="CG216"/>
          <cell r="CH216">
            <v>0</v>
          </cell>
          <cell r="CI216">
            <v>0</v>
          </cell>
          <cell r="CJ216">
            <v>0</v>
          </cell>
          <cell r="CK216">
            <v>0</v>
          </cell>
          <cell r="CL216">
            <v>0</v>
          </cell>
          <cell r="CM216">
            <v>2.0884811999999999</v>
          </cell>
          <cell r="CN216">
            <v>0</v>
          </cell>
          <cell r="CO216">
            <v>0</v>
          </cell>
          <cell r="CP216">
            <v>2.0884811999999999</v>
          </cell>
          <cell r="CQ216">
            <v>0</v>
          </cell>
          <cell r="CR216"/>
        </row>
        <row r="217">
          <cell r="A217" t="str">
            <v>1.2.1.122.18</v>
          </cell>
          <cell r="B217" t="str">
            <v>Реконструкция оборудования ТП-884</v>
          </cell>
          <cell r="C217" t="str">
            <v>F</v>
          </cell>
          <cell r="D217" t="str">
            <v>F_1.2.1.122.18</v>
          </cell>
          <cell r="E217" t="str">
            <v>С</v>
          </cell>
          <cell r="F217">
            <v>2021</v>
          </cell>
          <cell r="G217">
            <v>2021</v>
          </cell>
          <cell r="H217"/>
          <cell r="I217"/>
          <cell r="J217">
            <v>0</v>
          </cell>
          <cell r="K217"/>
          <cell r="L217"/>
          <cell r="M217">
            <v>0.92701920000000004</v>
          </cell>
          <cell r="N217"/>
          <cell r="O217"/>
          <cell r="P217"/>
          <cell r="Q217"/>
          <cell r="R217"/>
          <cell r="S217"/>
          <cell r="T217"/>
          <cell r="U217">
            <v>0</v>
          </cell>
          <cell r="V217">
            <v>0.92701920000000004</v>
          </cell>
          <cell r="W217"/>
          <cell r="X217">
            <v>0</v>
          </cell>
          <cell r="Y217">
            <v>0.92701920000000004</v>
          </cell>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v>0</v>
          </cell>
          <cell r="BE217"/>
          <cell r="BF217"/>
          <cell r="BG217"/>
          <cell r="BH217"/>
          <cell r="BI217">
            <v>0</v>
          </cell>
          <cell r="BJ217"/>
          <cell r="BK217"/>
          <cell r="BL217"/>
          <cell r="BM217"/>
          <cell r="BN217">
            <v>0</v>
          </cell>
          <cell r="BO217"/>
          <cell r="BP217"/>
          <cell r="BQ217"/>
          <cell r="BR217"/>
          <cell r="BS217">
            <v>0.92701920000000004</v>
          </cell>
          <cell r="BT217"/>
          <cell r="BU217"/>
          <cell r="BV217">
            <v>0.92701920000000004</v>
          </cell>
          <cell r="BW217"/>
          <cell r="BX217">
            <v>0</v>
          </cell>
          <cell r="BY217"/>
          <cell r="BZ217"/>
          <cell r="CA217"/>
          <cell r="CB217"/>
          <cell r="CC217">
            <v>0</v>
          </cell>
          <cell r="CD217"/>
          <cell r="CE217"/>
          <cell r="CF217"/>
          <cell r="CG217"/>
          <cell r="CH217">
            <v>0</v>
          </cell>
          <cell r="CI217">
            <v>0</v>
          </cell>
          <cell r="CJ217">
            <v>0</v>
          </cell>
          <cell r="CK217">
            <v>0</v>
          </cell>
          <cell r="CL217">
            <v>0</v>
          </cell>
          <cell r="CM217">
            <v>0.92701920000000004</v>
          </cell>
          <cell r="CN217">
            <v>0</v>
          </cell>
          <cell r="CO217">
            <v>0</v>
          </cell>
          <cell r="CP217">
            <v>0.92701920000000004</v>
          </cell>
          <cell r="CQ217">
            <v>0</v>
          </cell>
          <cell r="CR217"/>
        </row>
        <row r="218">
          <cell r="A218" t="str">
            <v>1.2.1.122.19</v>
          </cell>
          <cell r="B218" t="str">
            <v>Реконсрукция оборудования ТП-425 (РУ-10кВ)</v>
          </cell>
          <cell r="C218" t="str">
            <v>F</v>
          </cell>
          <cell r="D218" t="str">
            <v>F_1.2.1.122.19</v>
          </cell>
          <cell r="E218" t="str">
            <v>С</v>
          </cell>
          <cell r="F218">
            <v>2022</v>
          </cell>
          <cell r="G218">
            <v>2022</v>
          </cell>
          <cell r="H218"/>
          <cell r="I218"/>
          <cell r="J218">
            <v>0</v>
          </cell>
          <cell r="K218"/>
          <cell r="L218"/>
          <cell r="M218">
            <v>1.6706700000000001</v>
          </cell>
          <cell r="N218"/>
          <cell r="O218"/>
          <cell r="P218"/>
          <cell r="Q218"/>
          <cell r="R218"/>
          <cell r="S218"/>
          <cell r="T218"/>
          <cell r="U218">
            <v>0</v>
          </cell>
          <cell r="V218">
            <v>1.6706700000000001</v>
          </cell>
          <cell r="W218"/>
          <cell r="X218">
            <v>0</v>
          </cell>
          <cell r="Y218">
            <v>1.6706700000000001</v>
          </cell>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v>0</v>
          </cell>
          <cell r="BE218"/>
          <cell r="BF218"/>
          <cell r="BG218"/>
          <cell r="BH218"/>
          <cell r="BI218">
            <v>0</v>
          </cell>
          <cell r="BJ218"/>
          <cell r="BK218"/>
          <cell r="BL218"/>
          <cell r="BM218"/>
          <cell r="BN218">
            <v>0</v>
          </cell>
          <cell r="BO218"/>
          <cell r="BP218"/>
          <cell r="BQ218"/>
          <cell r="BR218"/>
          <cell r="BS218">
            <v>0</v>
          </cell>
          <cell r="BT218"/>
          <cell r="BU218"/>
          <cell r="BV218"/>
          <cell r="BW218"/>
          <cell r="BX218">
            <v>0</v>
          </cell>
          <cell r="BY218"/>
          <cell r="BZ218"/>
          <cell r="CA218"/>
          <cell r="CB218"/>
          <cell r="CC218">
            <v>1.6706700000000001</v>
          </cell>
          <cell r="CD218"/>
          <cell r="CE218"/>
          <cell r="CF218">
            <v>1.6706700000000001</v>
          </cell>
          <cell r="CG218"/>
          <cell r="CH218">
            <v>0</v>
          </cell>
          <cell r="CI218">
            <v>0</v>
          </cell>
          <cell r="CJ218">
            <v>0</v>
          </cell>
          <cell r="CK218">
            <v>0</v>
          </cell>
          <cell r="CL218">
            <v>0</v>
          </cell>
          <cell r="CM218">
            <v>1.6706700000000001</v>
          </cell>
          <cell r="CN218">
            <v>0</v>
          </cell>
          <cell r="CO218">
            <v>0</v>
          </cell>
          <cell r="CP218">
            <v>1.6706700000000001</v>
          </cell>
          <cell r="CQ218">
            <v>0</v>
          </cell>
          <cell r="CR218"/>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H219"/>
          <cell r="I219"/>
          <cell r="J219">
            <v>0</v>
          </cell>
          <cell r="K219"/>
          <cell r="L219"/>
          <cell r="M219">
            <v>5.9679023999999998</v>
          </cell>
          <cell r="N219"/>
          <cell r="O219"/>
          <cell r="P219"/>
          <cell r="Q219"/>
          <cell r="R219"/>
          <cell r="S219"/>
          <cell r="T219"/>
          <cell r="U219">
            <v>0</v>
          </cell>
          <cell r="V219">
            <v>5.9679023999999998</v>
          </cell>
          <cell r="W219"/>
          <cell r="X219">
            <v>0</v>
          </cell>
          <cell r="Y219">
            <v>5.9679023999999998</v>
          </cell>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v>0</v>
          </cell>
          <cell r="BE219"/>
          <cell r="BF219"/>
          <cell r="BG219"/>
          <cell r="BH219"/>
          <cell r="BI219">
            <v>0</v>
          </cell>
          <cell r="BJ219"/>
          <cell r="BK219"/>
          <cell r="BL219"/>
          <cell r="BM219"/>
          <cell r="BN219">
            <v>0</v>
          </cell>
          <cell r="BO219"/>
          <cell r="BP219"/>
          <cell r="BQ219"/>
          <cell r="BR219"/>
          <cell r="BS219">
            <v>0</v>
          </cell>
          <cell r="BT219"/>
          <cell r="BU219"/>
          <cell r="BV219"/>
          <cell r="BW219"/>
          <cell r="BX219">
            <v>0</v>
          </cell>
          <cell r="BY219"/>
          <cell r="BZ219"/>
          <cell r="CA219"/>
          <cell r="CB219"/>
          <cell r="CC219">
            <v>5.9679023999999998</v>
          </cell>
          <cell r="CD219"/>
          <cell r="CE219"/>
          <cell r="CF219">
            <v>5.9679023999999998</v>
          </cell>
          <cell r="CG219"/>
          <cell r="CH219">
            <v>0</v>
          </cell>
          <cell r="CI219">
            <v>0</v>
          </cell>
          <cell r="CJ219">
            <v>0</v>
          </cell>
          <cell r="CK219">
            <v>0</v>
          </cell>
          <cell r="CL219">
            <v>0</v>
          </cell>
          <cell r="CM219">
            <v>5.9679023999999998</v>
          </cell>
          <cell r="CN219">
            <v>0</v>
          </cell>
          <cell r="CO219">
            <v>0</v>
          </cell>
          <cell r="CP219">
            <v>5.9679023999999998</v>
          </cell>
          <cell r="CQ219">
            <v>0</v>
          </cell>
          <cell r="CR219"/>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H220"/>
          <cell r="I220"/>
          <cell r="J220">
            <v>0</v>
          </cell>
          <cell r="K220"/>
          <cell r="L220"/>
          <cell r="M220">
            <v>5.9679023999999998</v>
          </cell>
          <cell r="N220"/>
          <cell r="O220"/>
          <cell r="P220"/>
          <cell r="Q220"/>
          <cell r="R220"/>
          <cell r="S220"/>
          <cell r="T220"/>
          <cell r="U220">
            <v>0</v>
          </cell>
          <cell r="V220">
            <v>5.9679023999999998</v>
          </cell>
          <cell r="W220"/>
          <cell r="X220">
            <v>0</v>
          </cell>
          <cell r="Y220">
            <v>5.9679023999999998</v>
          </cell>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v>0</v>
          </cell>
          <cell r="BE220"/>
          <cell r="BF220"/>
          <cell r="BG220"/>
          <cell r="BH220"/>
          <cell r="BI220">
            <v>0</v>
          </cell>
          <cell r="BJ220"/>
          <cell r="BK220"/>
          <cell r="BL220"/>
          <cell r="BM220"/>
          <cell r="BN220">
            <v>0</v>
          </cell>
          <cell r="BO220"/>
          <cell r="BP220"/>
          <cell r="BQ220"/>
          <cell r="BR220"/>
          <cell r="BS220">
            <v>0</v>
          </cell>
          <cell r="BT220"/>
          <cell r="BU220"/>
          <cell r="BV220"/>
          <cell r="BW220"/>
          <cell r="BX220">
            <v>0</v>
          </cell>
          <cell r="BY220"/>
          <cell r="BZ220"/>
          <cell r="CA220"/>
          <cell r="CB220"/>
          <cell r="CC220">
            <v>5.9679023999999998</v>
          </cell>
          <cell r="CD220"/>
          <cell r="CE220"/>
          <cell r="CF220">
            <v>5.9679023999999998</v>
          </cell>
          <cell r="CG220"/>
          <cell r="CH220">
            <v>0</v>
          </cell>
          <cell r="CI220">
            <v>0</v>
          </cell>
          <cell r="CJ220">
            <v>0</v>
          </cell>
          <cell r="CK220">
            <v>0</v>
          </cell>
          <cell r="CL220">
            <v>0</v>
          </cell>
          <cell r="CM220">
            <v>5.9679023999999998</v>
          </cell>
          <cell r="CN220">
            <v>0</v>
          </cell>
          <cell r="CO220">
            <v>0</v>
          </cell>
          <cell r="CP220">
            <v>5.9679023999999998</v>
          </cell>
          <cell r="CQ220">
            <v>0</v>
          </cell>
          <cell r="CR220"/>
        </row>
        <row r="221">
          <cell r="A221" t="str">
            <v>1.2.1.128</v>
          </cell>
          <cell r="B221" t="str">
            <v>Реконструкция КТПН-691 п.Лесной   эск-2</v>
          </cell>
          <cell r="C221" t="str">
            <v>E</v>
          </cell>
          <cell r="D221" t="str">
            <v>E_1.2.1.128</v>
          </cell>
          <cell r="E221" t="str">
            <v>С</v>
          </cell>
          <cell r="F221">
            <v>2019</v>
          </cell>
          <cell r="G221">
            <v>2020</v>
          </cell>
          <cell r="H221"/>
          <cell r="I221"/>
          <cell r="J221">
            <v>1.4972304000000001</v>
          </cell>
          <cell r="K221"/>
          <cell r="L221"/>
          <cell r="M221">
            <v>5.5344611999999991</v>
          </cell>
          <cell r="N221"/>
          <cell r="O221"/>
          <cell r="P221"/>
          <cell r="Q221"/>
          <cell r="R221"/>
          <cell r="S221"/>
          <cell r="T221"/>
          <cell r="U221">
            <v>1.4972304000000001</v>
          </cell>
          <cell r="V221">
            <v>5.5344611999999991</v>
          </cell>
          <cell r="W221"/>
          <cell r="X221">
            <v>1.4972304000000001</v>
          </cell>
          <cell r="Y221">
            <v>5.5344611999999991</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1.4972304000000001</v>
          </cell>
          <cell r="AU221"/>
          <cell r="AV221"/>
          <cell r="AW221">
            <v>1.4972304000000001</v>
          </cell>
          <cell r="AX221"/>
          <cell r="AY221">
            <v>0</v>
          </cell>
          <cell r="AZ221"/>
          <cell r="BA221"/>
          <cell r="BB221"/>
          <cell r="BC221"/>
          <cell r="BD221">
            <v>0</v>
          </cell>
          <cell r="BE221"/>
          <cell r="BF221"/>
          <cell r="BG221">
            <v>0</v>
          </cell>
          <cell r="BH221"/>
          <cell r="BI221">
            <v>5.5344611999999991</v>
          </cell>
          <cell r="BJ221"/>
          <cell r="BK221"/>
          <cell r="BL221">
            <v>5.5344611999999991</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1.4972304000000001</v>
          </cell>
          <cell r="CI221">
            <v>0</v>
          </cell>
          <cell r="CJ221">
            <v>0</v>
          </cell>
          <cell r="CK221">
            <v>1.4972304000000001</v>
          </cell>
          <cell r="CL221">
            <v>0</v>
          </cell>
          <cell r="CM221">
            <v>5.5344611999999991</v>
          </cell>
          <cell r="CN221">
            <v>0</v>
          </cell>
          <cell r="CO221">
            <v>0</v>
          </cell>
          <cell r="CP221">
            <v>5.5344611999999991</v>
          </cell>
          <cell r="CQ221">
            <v>0</v>
          </cell>
          <cell r="CR221"/>
        </row>
        <row r="222">
          <cell r="A222" t="str">
            <v>1.2.2.39</v>
          </cell>
          <cell r="B222" t="str">
            <v>Реконструкция КЛ-10кВ ТП-393-ТП-394</v>
          </cell>
          <cell r="C222" t="str">
            <v>С</v>
          </cell>
          <cell r="D222" t="str">
            <v>С_1.2.2.39</v>
          </cell>
          <cell r="E222" t="str">
            <v>С</v>
          </cell>
          <cell r="F222">
            <v>2021</v>
          </cell>
          <cell r="G222">
            <v>2021</v>
          </cell>
          <cell r="H222"/>
          <cell r="I222"/>
          <cell r="J222">
            <v>2.7419519999999999</v>
          </cell>
          <cell r="K222"/>
          <cell r="L222"/>
          <cell r="M222">
            <v>5.8932156000000004</v>
          </cell>
          <cell r="N222"/>
          <cell r="O222"/>
          <cell r="P222"/>
          <cell r="Q222"/>
          <cell r="R222"/>
          <cell r="S222"/>
          <cell r="T222"/>
          <cell r="U222">
            <v>2.7419519999999999</v>
          </cell>
          <cell r="V222">
            <v>5.8932156000000004</v>
          </cell>
          <cell r="W222"/>
          <cell r="X222">
            <v>2.7419519999999999</v>
          </cell>
          <cell r="Y222">
            <v>5.8932156000000004</v>
          </cell>
          <cell r="Z222"/>
          <cell r="AA222"/>
          <cell r="AB222"/>
          <cell r="AC222"/>
          <cell r="AD222"/>
          <cell r="AE222"/>
          <cell r="AF222"/>
          <cell r="AG222"/>
          <cell r="AH222"/>
          <cell r="AI222"/>
          <cell r="AJ222">
            <v>0</v>
          </cell>
          <cell r="AK222"/>
          <cell r="AL222"/>
          <cell r="AM222"/>
          <cell r="AN222"/>
          <cell r="AO222">
            <v>0</v>
          </cell>
          <cell r="AP222"/>
          <cell r="AQ222"/>
          <cell r="AR222"/>
          <cell r="AS222"/>
          <cell r="AT222">
            <v>0</v>
          </cell>
          <cell r="AU222"/>
          <cell r="AV222"/>
          <cell r="AW222"/>
          <cell r="AX222"/>
          <cell r="AY222">
            <v>0</v>
          </cell>
          <cell r="AZ222"/>
          <cell r="BA222"/>
          <cell r="BB222"/>
          <cell r="BC222"/>
          <cell r="BD222">
            <v>0</v>
          </cell>
          <cell r="BE222"/>
          <cell r="BF222"/>
          <cell r="BG222">
            <v>0</v>
          </cell>
          <cell r="BH222"/>
          <cell r="BI222">
            <v>0</v>
          </cell>
          <cell r="BJ222"/>
          <cell r="BK222"/>
          <cell r="BL222"/>
          <cell r="BM222"/>
          <cell r="BN222">
            <v>0</v>
          </cell>
          <cell r="BO222"/>
          <cell r="BP222"/>
          <cell r="BQ222">
            <v>0</v>
          </cell>
          <cell r="BR222"/>
          <cell r="BS222">
            <v>5.8932156000000004</v>
          </cell>
          <cell r="BT222"/>
          <cell r="BU222"/>
          <cell r="BV222">
            <v>5.8932156000000004</v>
          </cell>
          <cell r="BW222"/>
          <cell r="BX222">
            <v>2.7419519999999999</v>
          </cell>
          <cell r="BY222"/>
          <cell r="BZ222"/>
          <cell r="CA222">
            <v>2.7419519999999999</v>
          </cell>
          <cell r="CB222"/>
          <cell r="CC222">
            <v>0</v>
          </cell>
          <cell r="CD222"/>
          <cell r="CE222"/>
          <cell r="CF222"/>
          <cell r="CG222"/>
          <cell r="CH222">
            <v>2.7419519999999999</v>
          </cell>
          <cell r="CI222">
            <v>0</v>
          </cell>
          <cell r="CJ222">
            <v>0</v>
          </cell>
          <cell r="CK222">
            <v>2.7419519999999999</v>
          </cell>
          <cell r="CL222">
            <v>0</v>
          </cell>
          <cell r="CM222">
            <v>5.8932156000000004</v>
          </cell>
          <cell r="CN222">
            <v>0</v>
          </cell>
          <cell r="CO222">
            <v>0</v>
          </cell>
          <cell r="CP222">
            <v>5.8932156000000004</v>
          </cell>
          <cell r="CQ222">
            <v>0</v>
          </cell>
          <cell r="CR222"/>
        </row>
        <row r="223">
          <cell r="A223" t="str">
            <v>1.2.2.40</v>
          </cell>
          <cell r="B223" t="str">
            <v>Реконструкция КЛ-10кВ РП-111 до ТП-298 ЭСК №40</v>
          </cell>
          <cell r="C223" t="str">
            <v>С</v>
          </cell>
          <cell r="D223" t="str">
            <v>С_1.2.2.40</v>
          </cell>
          <cell r="E223" t="str">
            <v>С</v>
          </cell>
          <cell r="F223">
            <v>2022</v>
          </cell>
          <cell r="G223">
            <v>2022</v>
          </cell>
          <cell r="H223"/>
          <cell r="I223"/>
          <cell r="J223">
            <v>15.822191999999999</v>
          </cell>
          <cell r="K223"/>
          <cell r="L223"/>
          <cell r="M223">
            <v>7.4933424000000004</v>
          </cell>
          <cell r="N223"/>
          <cell r="O223"/>
          <cell r="P223"/>
          <cell r="Q223"/>
          <cell r="R223"/>
          <cell r="S223"/>
          <cell r="T223"/>
          <cell r="U223">
            <v>15.822191999999999</v>
          </cell>
          <cell r="V223">
            <v>7.4933424000000004</v>
          </cell>
          <cell r="W223"/>
          <cell r="X223">
            <v>15.822191999999999</v>
          </cell>
          <cell r="Y223">
            <v>7.4933424000000004</v>
          </cell>
          <cell r="Z223"/>
          <cell r="AA223"/>
          <cell r="AB223"/>
          <cell r="AC223"/>
          <cell r="AD223"/>
          <cell r="AE223"/>
          <cell r="AF223"/>
          <cell r="AG223"/>
          <cell r="AH223"/>
          <cell r="AI223"/>
          <cell r="AJ223">
            <v>0</v>
          </cell>
          <cell r="AK223"/>
          <cell r="AL223"/>
          <cell r="AM223"/>
          <cell r="AN223"/>
          <cell r="AO223">
            <v>0</v>
          </cell>
          <cell r="AP223"/>
          <cell r="AQ223"/>
          <cell r="AR223"/>
          <cell r="AS223"/>
          <cell r="AT223">
            <v>0</v>
          </cell>
          <cell r="AU223"/>
          <cell r="AV223"/>
          <cell r="AW223"/>
          <cell r="AX223"/>
          <cell r="AY223">
            <v>0</v>
          </cell>
          <cell r="AZ223"/>
          <cell r="BA223"/>
          <cell r="BB223"/>
          <cell r="BC223"/>
          <cell r="BD223">
            <v>0</v>
          </cell>
          <cell r="BE223"/>
          <cell r="BF223"/>
          <cell r="BG223">
            <v>0</v>
          </cell>
          <cell r="BH223"/>
          <cell r="BI223">
            <v>0</v>
          </cell>
          <cell r="BJ223"/>
          <cell r="BK223"/>
          <cell r="BL223"/>
          <cell r="BM223"/>
          <cell r="BN223">
            <v>15.822191999999999</v>
          </cell>
          <cell r="BO223"/>
          <cell r="BP223"/>
          <cell r="BQ223">
            <v>15.822191999999999</v>
          </cell>
          <cell r="BR223"/>
          <cell r="BS223">
            <v>0</v>
          </cell>
          <cell r="BT223"/>
          <cell r="BU223"/>
          <cell r="BV223"/>
          <cell r="BW223"/>
          <cell r="BX223">
            <v>0</v>
          </cell>
          <cell r="BY223"/>
          <cell r="BZ223"/>
          <cell r="CA223">
            <v>0</v>
          </cell>
          <cell r="CB223"/>
          <cell r="CC223">
            <v>7.4933424000000004</v>
          </cell>
          <cell r="CD223"/>
          <cell r="CE223"/>
          <cell r="CF223">
            <v>7.4933424000000004</v>
          </cell>
          <cell r="CG223"/>
          <cell r="CH223">
            <v>15.822191999999999</v>
          </cell>
          <cell r="CI223">
            <v>0</v>
          </cell>
          <cell r="CJ223">
            <v>0</v>
          </cell>
          <cell r="CK223">
            <v>15.822191999999999</v>
          </cell>
          <cell r="CL223">
            <v>0</v>
          </cell>
          <cell r="CM223">
            <v>7.4933424000000004</v>
          </cell>
          <cell r="CN223">
            <v>0</v>
          </cell>
          <cell r="CO223">
            <v>0</v>
          </cell>
          <cell r="CP223">
            <v>7.4933424000000004</v>
          </cell>
          <cell r="CQ223">
            <v>0</v>
          </cell>
          <cell r="CR223"/>
        </row>
        <row r="224">
          <cell r="A224" t="str">
            <v>1.2.2.47.7</v>
          </cell>
          <cell r="B224" t="str">
            <v>Реконструкция КЛ-10кв  ТП-343 ТП-345</v>
          </cell>
          <cell r="C224" t="str">
            <v>E</v>
          </cell>
          <cell r="D224" t="str">
            <v>E_1.2.2.47.7</v>
          </cell>
          <cell r="E224" t="str">
            <v>С</v>
          </cell>
          <cell r="F224">
            <v>2019</v>
          </cell>
          <cell r="G224">
            <v>2020</v>
          </cell>
          <cell r="H224"/>
          <cell r="I224"/>
          <cell r="J224">
            <v>2.6320475999999999</v>
          </cell>
          <cell r="K224"/>
          <cell r="L224"/>
          <cell r="M224">
            <v>2.6320476000000004</v>
          </cell>
          <cell r="N224"/>
          <cell r="O224"/>
          <cell r="P224"/>
          <cell r="Q224"/>
          <cell r="R224"/>
          <cell r="S224"/>
          <cell r="T224"/>
          <cell r="U224">
            <v>2.6320475999999999</v>
          </cell>
          <cell r="V224">
            <v>2.6320476000000004</v>
          </cell>
          <cell r="W224"/>
          <cell r="X224">
            <v>2.6320475999999999</v>
          </cell>
          <cell r="Y224">
            <v>2.6320476000000004</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2.6320475999999999</v>
          </cell>
          <cell r="AU224"/>
          <cell r="AV224"/>
          <cell r="AW224">
            <v>2.6320475999999999</v>
          </cell>
          <cell r="AX224"/>
          <cell r="AY224">
            <v>0</v>
          </cell>
          <cell r="AZ224"/>
          <cell r="BA224"/>
          <cell r="BB224"/>
          <cell r="BC224"/>
          <cell r="BD224">
            <v>0</v>
          </cell>
          <cell r="BE224"/>
          <cell r="BF224"/>
          <cell r="BG224">
            <v>0</v>
          </cell>
          <cell r="BH224"/>
          <cell r="BI224">
            <v>2.6320476000000004</v>
          </cell>
          <cell r="BJ224"/>
          <cell r="BK224"/>
          <cell r="BL224">
            <v>2.6320476000000004</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2.6320475999999999</v>
          </cell>
          <cell r="CI224">
            <v>0</v>
          </cell>
          <cell r="CJ224">
            <v>0</v>
          </cell>
          <cell r="CK224">
            <v>2.6320475999999999</v>
          </cell>
          <cell r="CL224">
            <v>0</v>
          </cell>
          <cell r="CM224">
            <v>2.6320476000000004</v>
          </cell>
          <cell r="CN224">
            <v>0</v>
          </cell>
          <cell r="CO224">
            <v>0</v>
          </cell>
          <cell r="CP224">
            <v>2.6320476000000004</v>
          </cell>
          <cell r="CQ224">
            <v>0</v>
          </cell>
          <cell r="CR224"/>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H225"/>
          <cell r="I225"/>
          <cell r="J225">
            <v>2.8787123999999999</v>
          </cell>
          <cell r="K225"/>
          <cell r="L225"/>
          <cell r="M225">
            <v>2.0178515999999997</v>
          </cell>
          <cell r="N225"/>
          <cell r="O225"/>
          <cell r="P225"/>
          <cell r="Q225"/>
          <cell r="R225"/>
          <cell r="S225"/>
          <cell r="T225"/>
          <cell r="U225">
            <v>2.8787123999999999</v>
          </cell>
          <cell r="V225">
            <v>2.0178515999999997</v>
          </cell>
          <cell r="W225"/>
          <cell r="X225">
            <v>2.8787123999999999</v>
          </cell>
          <cell r="Y225">
            <v>2.0178515999999997</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2.8787123999999999</v>
          </cell>
          <cell r="AU225"/>
          <cell r="AV225"/>
          <cell r="AW225">
            <v>2.8787123999999999</v>
          </cell>
          <cell r="AX225"/>
          <cell r="AY225">
            <v>0</v>
          </cell>
          <cell r="AZ225"/>
          <cell r="BA225"/>
          <cell r="BB225"/>
          <cell r="BC225"/>
          <cell r="BD225">
            <v>0</v>
          </cell>
          <cell r="BE225"/>
          <cell r="BF225"/>
          <cell r="BG225">
            <v>0</v>
          </cell>
          <cell r="BH225"/>
          <cell r="BI225">
            <v>2.0178515999999997</v>
          </cell>
          <cell r="BJ225"/>
          <cell r="BK225"/>
          <cell r="BL225">
            <v>2.0178515999999997</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2.8787123999999999</v>
          </cell>
          <cell r="CI225">
            <v>0</v>
          </cell>
          <cell r="CJ225">
            <v>0</v>
          </cell>
          <cell r="CK225">
            <v>2.8787123999999999</v>
          </cell>
          <cell r="CL225">
            <v>0</v>
          </cell>
          <cell r="CM225">
            <v>2.0178515999999997</v>
          </cell>
          <cell r="CN225">
            <v>0</v>
          </cell>
          <cell r="CO225">
            <v>0</v>
          </cell>
          <cell r="CP225">
            <v>2.0178515999999997</v>
          </cell>
          <cell r="CQ225">
            <v>0</v>
          </cell>
          <cell r="CR225"/>
        </row>
        <row r="226">
          <cell r="A226" t="str">
            <v>1.2.2.47.10</v>
          </cell>
          <cell r="B226" t="str">
            <v>Реконструкция КЛ-10кВ ТП-340-ТП-341</v>
          </cell>
          <cell r="C226" t="str">
            <v>E</v>
          </cell>
          <cell r="D226" t="str">
            <v>E_1.2.2.47.10</v>
          </cell>
          <cell r="E226" t="str">
            <v>С</v>
          </cell>
          <cell r="F226">
            <v>2019</v>
          </cell>
          <cell r="G226">
            <v>2020</v>
          </cell>
          <cell r="H226"/>
          <cell r="I226"/>
          <cell r="J226">
            <v>3.0371700000000001</v>
          </cell>
          <cell r="K226"/>
          <cell r="L226"/>
          <cell r="M226">
            <v>3.0371699999999997</v>
          </cell>
          <cell r="N226"/>
          <cell r="O226"/>
          <cell r="P226"/>
          <cell r="Q226"/>
          <cell r="R226"/>
          <cell r="S226"/>
          <cell r="T226"/>
          <cell r="U226">
            <v>3.0371700000000001</v>
          </cell>
          <cell r="V226">
            <v>3.0371699999999997</v>
          </cell>
          <cell r="W226"/>
          <cell r="X226">
            <v>3.0371700000000001</v>
          </cell>
          <cell r="Y226">
            <v>3.0371699999999997</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3.0371700000000001</v>
          </cell>
          <cell r="AU226"/>
          <cell r="AV226"/>
          <cell r="AW226">
            <v>3.0371700000000001</v>
          </cell>
          <cell r="AX226"/>
          <cell r="AY226">
            <v>0</v>
          </cell>
          <cell r="AZ226"/>
          <cell r="BA226"/>
          <cell r="BB226"/>
          <cell r="BC226"/>
          <cell r="BD226">
            <v>0</v>
          </cell>
          <cell r="BE226"/>
          <cell r="BF226"/>
          <cell r="BG226">
            <v>0</v>
          </cell>
          <cell r="BH226"/>
          <cell r="BI226">
            <v>3.0371699999999997</v>
          </cell>
          <cell r="BJ226"/>
          <cell r="BK226"/>
          <cell r="BL226">
            <v>3.0371699999999997</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3.0371700000000001</v>
          </cell>
          <cell r="CI226">
            <v>0</v>
          </cell>
          <cell r="CJ226">
            <v>0</v>
          </cell>
          <cell r="CK226">
            <v>3.0371700000000001</v>
          </cell>
          <cell r="CL226">
            <v>0</v>
          </cell>
          <cell r="CM226">
            <v>3.0371699999999997</v>
          </cell>
          <cell r="CN226">
            <v>0</v>
          </cell>
          <cell r="CO226">
            <v>0</v>
          </cell>
          <cell r="CP226">
            <v>3.0371699999999997</v>
          </cell>
          <cell r="CQ226">
            <v>0</v>
          </cell>
          <cell r="CR226"/>
        </row>
        <row r="227">
          <cell r="A227" t="str">
            <v>1.2.2.47.11</v>
          </cell>
          <cell r="B227" t="str">
            <v>Реконструкция КЛ-10кВ ТП-340-ТП-343</v>
          </cell>
          <cell r="C227" t="str">
            <v>E</v>
          </cell>
          <cell r="D227" t="str">
            <v>E_1.2.2.47.11</v>
          </cell>
          <cell r="E227" t="str">
            <v>С</v>
          </cell>
          <cell r="F227">
            <v>2019</v>
          </cell>
          <cell r="G227">
            <v>2020</v>
          </cell>
          <cell r="H227"/>
          <cell r="I227"/>
          <cell r="J227">
            <v>3.7143695999999999</v>
          </cell>
          <cell r="K227"/>
          <cell r="L227"/>
          <cell r="M227">
            <v>3.7143695999999999</v>
          </cell>
          <cell r="N227"/>
          <cell r="O227"/>
          <cell r="P227"/>
          <cell r="Q227"/>
          <cell r="R227"/>
          <cell r="S227"/>
          <cell r="T227"/>
          <cell r="U227">
            <v>3.7143695999999999</v>
          </cell>
          <cell r="V227">
            <v>3.7143695999999999</v>
          </cell>
          <cell r="W227"/>
          <cell r="X227">
            <v>3.7143695999999999</v>
          </cell>
          <cell r="Y227">
            <v>3.7143695999999999</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3.7143695999999999</v>
          </cell>
          <cell r="AU227"/>
          <cell r="AV227"/>
          <cell r="AW227">
            <v>3.7143695999999999</v>
          </cell>
          <cell r="AX227"/>
          <cell r="AY227">
            <v>0</v>
          </cell>
          <cell r="AZ227"/>
          <cell r="BA227"/>
          <cell r="BB227"/>
          <cell r="BC227"/>
          <cell r="BD227">
            <v>0</v>
          </cell>
          <cell r="BE227"/>
          <cell r="BF227"/>
          <cell r="BG227">
            <v>0</v>
          </cell>
          <cell r="BH227"/>
          <cell r="BI227">
            <v>3.7143695999999999</v>
          </cell>
          <cell r="BJ227"/>
          <cell r="BK227"/>
          <cell r="BL227">
            <v>3.7143695999999999</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3.7143695999999999</v>
          </cell>
          <cell r="CI227">
            <v>0</v>
          </cell>
          <cell r="CJ227">
            <v>0</v>
          </cell>
          <cell r="CK227">
            <v>3.7143695999999999</v>
          </cell>
          <cell r="CL227">
            <v>0</v>
          </cell>
          <cell r="CM227">
            <v>3.7143695999999999</v>
          </cell>
          <cell r="CN227">
            <v>0</v>
          </cell>
          <cell r="CO227">
            <v>0</v>
          </cell>
          <cell r="CP227">
            <v>3.7143695999999999</v>
          </cell>
          <cell r="CQ227">
            <v>0</v>
          </cell>
          <cell r="CR227"/>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H228"/>
          <cell r="I228"/>
          <cell r="J228">
            <v>0</v>
          </cell>
          <cell r="K228"/>
          <cell r="L228"/>
          <cell r="M228">
            <v>1.6287707999999999</v>
          </cell>
          <cell r="N228"/>
          <cell r="O228"/>
          <cell r="P228"/>
          <cell r="Q228"/>
          <cell r="R228"/>
          <cell r="S228"/>
          <cell r="T228"/>
          <cell r="U228">
            <v>0</v>
          </cell>
          <cell r="V228">
            <v>1.6287707999999999</v>
          </cell>
          <cell r="W228"/>
          <cell r="X228">
            <v>0</v>
          </cell>
          <cell r="Y228">
            <v>1.6287707999999999</v>
          </cell>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v>0</v>
          </cell>
          <cell r="BE228"/>
          <cell r="BF228"/>
          <cell r="BG228"/>
          <cell r="BH228"/>
          <cell r="BI228">
            <v>1.6287707999999999</v>
          </cell>
          <cell r="BJ228"/>
          <cell r="BK228"/>
          <cell r="BL228">
            <v>1.6287707999999999</v>
          </cell>
          <cell r="BM228"/>
          <cell r="BN228">
            <v>0</v>
          </cell>
          <cell r="BO228"/>
          <cell r="BP228"/>
          <cell r="BQ228"/>
          <cell r="BR228"/>
          <cell r="BS228">
            <v>0</v>
          </cell>
          <cell r="BT228"/>
          <cell r="BU228"/>
          <cell r="BV228"/>
          <cell r="BW228"/>
          <cell r="BX228">
            <v>0</v>
          </cell>
          <cell r="BY228"/>
          <cell r="BZ228"/>
          <cell r="CA228"/>
          <cell r="CB228"/>
          <cell r="CC228">
            <v>0</v>
          </cell>
          <cell r="CD228"/>
          <cell r="CE228"/>
          <cell r="CF228"/>
          <cell r="CG228"/>
          <cell r="CH228">
            <v>0</v>
          </cell>
          <cell r="CI228">
            <v>0</v>
          </cell>
          <cell r="CJ228">
            <v>0</v>
          </cell>
          <cell r="CK228">
            <v>0</v>
          </cell>
          <cell r="CL228">
            <v>0</v>
          </cell>
          <cell r="CM228">
            <v>1.6287707999999999</v>
          </cell>
          <cell r="CN228">
            <v>0</v>
          </cell>
          <cell r="CO228">
            <v>0</v>
          </cell>
          <cell r="CP228">
            <v>1.6287707999999999</v>
          </cell>
          <cell r="CQ228">
            <v>0</v>
          </cell>
          <cell r="CR228"/>
        </row>
        <row r="229">
          <cell r="A229" t="str">
            <v>1.2.2.47.13</v>
          </cell>
          <cell r="B229" t="str">
            <v>Реконструкция КЛ-10кв от РП-112 до ТП-301</v>
          </cell>
          <cell r="C229" t="str">
            <v>F</v>
          </cell>
          <cell r="D229" t="str">
            <v>F_1.2.2.47.13</v>
          </cell>
          <cell r="E229" t="str">
            <v>С</v>
          </cell>
          <cell r="F229">
            <v>2020</v>
          </cell>
          <cell r="G229">
            <v>2020</v>
          </cell>
          <cell r="H229"/>
          <cell r="I229"/>
          <cell r="J229">
            <v>0</v>
          </cell>
          <cell r="K229"/>
          <cell r="L229"/>
          <cell r="M229">
            <v>0.7261128</v>
          </cell>
          <cell r="N229"/>
          <cell r="O229"/>
          <cell r="P229"/>
          <cell r="Q229"/>
          <cell r="R229"/>
          <cell r="S229"/>
          <cell r="T229"/>
          <cell r="U229">
            <v>0</v>
          </cell>
          <cell r="V229">
            <v>0.7261128</v>
          </cell>
          <cell r="W229"/>
          <cell r="X229">
            <v>0</v>
          </cell>
          <cell r="Y229">
            <v>0.7261128</v>
          </cell>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v>0</v>
          </cell>
          <cell r="BE229"/>
          <cell r="BF229"/>
          <cell r="BG229"/>
          <cell r="BH229"/>
          <cell r="BI229">
            <v>0.7261128</v>
          </cell>
          <cell r="BJ229"/>
          <cell r="BK229"/>
          <cell r="BL229">
            <v>0.7261128</v>
          </cell>
          <cell r="BM229"/>
          <cell r="BN229">
            <v>0</v>
          </cell>
          <cell r="BO229"/>
          <cell r="BP229"/>
          <cell r="BQ229"/>
          <cell r="BR229"/>
          <cell r="BS229">
            <v>0</v>
          </cell>
          <cell r="BT229"/>
          <cell r="BU229"/>
          <cell r="BV229"/>
          <cell r="BW229"/>
          <cell r="BX229">
            <v>0</v>
          </cell>
          <cell r="BY229"/>
          <cell r="BZ229"/>
          <cell r="CA229"/>
          <cell r="CB229"/>
          <cell r="CC229">
            <v>0</v>
          </cell>
          <cell r="CD229"/>
          <cell r="CE229"/>
          <cell r="CF229"/>
          <cell r="CG229"/>
          <cell r="CH229">
            <v>0</v>
          </cell>
          <cell r="CI229">
            <v>0</v>
          </cell>
          <cell r="CJ229">
            <v>0</v>
          </cell>
          <cell r="CK229">
            <v>0</v>
          </cell>
          <cell r="CL229">
            <v>0</v>
          </cell>
          <cell r="CM229">
            <v>0.7261128</v>
          </cell>
          <cell r="CN229">
            <v>0</v>
          </cell>
          <cell r="CO229">
            <v>0</v>
          </cell>
          <cell r="CP229">
            <v>0.7261128</v>
          </cell>
          <cell r="CQ229">
            <v>0</v>
          </cell>
          <cell r="CR229"/>
        </row>
        <row r="230">
          <cell r="A230" t="str">
            <v>1.2.2.47.14</v>
          </cell>
          <cell r="B230" t="str">
            <v>Реконструкция КЛ-10кв РП110 РП-112</v>
          </cell>
          <cell r="C230" t="str">
            <v>F</v>
          </cell>
          <cell r="D230" t="str">
            <v>F_1.2.2.47.14</v>
          </cell>
          <cell r="E230" t="str">
            <v>С</v>
          </cell>
          <cell r="F230">
            <v>2020</v>
          </cell>
          <cell r="G230">
            <v>2020</v>
          </cell>
          <cell r="H230"/>
          <cell r="I230"/>
          <cell r="J230">
            <v>0</v>
          </cell>
          <cell r="K230"/>
          <cell r="L230"/>
          <cell r="M230">
            <v>0.72398400000000007</v>
          </cell>
          <cell r="N230"/>
          <cell r="O230"/>
          <cell r="P230"/>
          <cell r="Q230"/>
          <cell r="R230"/>
          <cell r="S230"/>
          <cell r="T230"/>
          <cell r="U230">
            <v>0</v>
          </cell>
          <cell r="V230">
            <v>0.72398400000000007</v>
          </cell>
          <cell r="W230"/>
          <cell r="X230">
            <v>0</v>
          </cell>
          <cell r="Y230">
            <v>0.72398400000000007</v>
          </cell>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v>0</v>
          </cell>
          <cell r="BE230"/>
          <cell r="BF230"/>
          <cell r="BG230"/>
          <cell r="BH230"/>
          <cell r="BI230">
            <v>0.72398400000000007</v>
          </cell>
          <cell r="BJ230"/>
          <cell r="BK230"/>
          <cell r="BL230">
            <v>0.72398400000000007</v>
          </cell>
          <cell r="BM230"/>
          <cell r="BN230">
            <v>0</v>
          </cell>
          <cell r="BO230"/>
          <cell r="BP230"/>
          <cell r="BQ230"/>
          <cell r="BR230"/>
          <cell r="BS230">
            <v>0</v>
          </cell>
          <cell r="BT230"/>
          <cell r="BU230"/>
          <cell r="BV230"/>
          <cell r="BW230"/>
          <cell r="BX230">
            <v>0</v>
          </cell>
          <cell r="BY230"/>
          <cell r="BZ230"/>
          <cell r="CA230"/>
          <cell r="CB230"/>
          <cell r="CC230">
            <v>0</v>
          </cell>
          <cell r="CD230"/>
          <cell r="CE230"/>
          <cell r="CF230"/>
          <cell r="CG230"/>
          <cell r="CH230">
            <v>0</v>
          </cell>
          <cell r="CI230">
            <v>0</v>
          </cell>
          <cell r="CJ230">
            <v>0</v>
          </cell>
          <cell r="CK230">
            <v>0</v>
          </cell>
          <cell r="CL230">
            <v>0</v>
          </cell>
          <cell r="CM230">
            <v>0.72398400000000007</v>
          </cell>
          <cell r="CN230">
            <v>0</v>
          </cell>
          <cell r="CO230">
            <v>0</v>
          </cell>
          <cell r="CP230">
            <v>0.72398400000000007</v>
          </cell>
          <cell r="CQ230">
            <v>0</v>
          </cell>
          <cell r="CR230"/>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H231"/>
          <cell r="I231"/>
          <cell r="J231">
            <v>0</v>
          </cell>
          <cell r="K231"/>
          <cell r="L231"/>
          <cell r="M231">
            <v>0.53973959999999999</v>
          </cell>
          <cell r="N231"/>
          <cell r="O231"/>
          <cell r="P231"/>
          <cell r="Q231"/>
          <cell r="R231"/>
          <cell r="S231"/>
          <cell r="T231"/>
          <cell r="U231">
            <v>0</v>
          </cell>
          <cell r="V231">
            <v>0.53973959999999999</v>
          </cell>
          <cell r="W231"/>
          <cell r="X231">
            <v>0</v>
          </cell>
          <cell r="Y231">
            <v>0.53973959999999999</v>
          </cell>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v>0</v>
          </cell>
          <cell r="BE231"/>
          <cell r="BF231"/>
          <cell r="BG231"/>
          <cell r="BH231"/>
          <cell r="BI231">
            <v>0.53973959999999999</v>
          </cell>
          <cell r="BJ231"/>
          <cell r="BK231"/>
          <cell r="BL231">
            <v>0.53973959999999999</v>
          </cell>
          <cell r="BM231"/>
          <cell r="BN231">
            <v>0</v>
          </cell>
          <cell r="BO231"/>
          <cell r="BP231"/>
          <cell r="BQ231"/>
          <cell r="BR231"/>
          <cell r="BS231">
            <v>0</v>
          </cell>
          <cell r="BT231"/>
          <cell r="BU231"/>
          <cell r="BV231"/>
          <cell r="BW231"/>
          <cell r="BX231">
            <v>0</v>
          </cell>
          <cell r="BY231"/>
          <cell r="BZ231"/>
          <cell r="CA231"/>
          <cell r="CB231"/>
          <cell r="CC231">
            <v>0</v>
          </cell>
          <cell r="CD231"/>
          <cell r="CE231"/>
          <cell r="CF231"/>
          <cell r="CG231"/>
          <cell r="CH231">
            <v>0</v>
          </cell>
          <cell r="CI231">
            <v>0</v>
          </cell>
          <cell r="CJ231">
            <v>0</v>
          </cell>
          <cell r="CK231">
            <v>0</v>
          </cell>
          <cell r="CL231">
            <v>0</v>
          </cell>
          <cell r="CM231">
            <v>0.53973959999999999</v>
          </cell>
          <cell r="CN231">
            <v>0</v>
          </cell>
          <cell r="CO231">
            <v>0</v>
          </cell>
          <cell r="CP231">
            <v>0.53973959999999999</v>
          </cell>
          <cell r="CQ231">
            <v>0</v>
          </cell>
          <cell r="CR231"/>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H232"/>
          <cell r="I232"/>
          <cell r="J232">
            <v>0</v>
          </cell>
          <cell r="K232"/>
          <cell r="L232"/>
          <cell r="M232">
            <v>0.72702959999999994</v>
          </cell>
          <cell r="N232"/>
          <cell r="O232"/>
          <cell r="P232"/>
          <cell r="Q232"/>
          <cell r="R232"/>
          <cell r="S232"/>
          <cell r="T232"/>
          <cell r="U232">
            <v>0</v>
          </cell>
          <cell r="V232">
            <v>0.72702959999999994</v>
          </cell>
          <cell r="W232"/>
          <cell r="X232">
            <v>0</v>
          </cell>
          <cell r="Y232">
            <v>0.72702959999999994</v>
          </cell>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v>0</v>
          </cell>
          <cell r="BE232"/>
          <cell r="BF232"/>
          <cell r="BG232"/>
          <cell r="BH232"/>
          <cell r="BI232">
            <v>0.72702959999999994</v>
          </cell>
          <cell r="BJ232"/>
          <cell r="BK232"/>
          <cell r="BL232">
            <v>0.72702959999999994</v>
          </cell>
          <cell r="BM232"/>
          <cell r="BN232">
            <v>0</v>
          </cell>
          <cell r="BO232"/>
          <cell r="BP232"/>
          <cell r="BQ232"/>
          <cell r="BR232"/>
          <cell r="BS232">
            <v>0</v>
          </cell>
          <cell r="BT232"/>
          <cell r="BU232"/>
          <cell r="BV232"/>
          <cell r="BW232"/>
          <cell r="BX232">
            <v>0</v>
          </cell>
          <cell r="BY232"/>
          <cell r="BZ232"/>
          <cell r="CA232"/>
          <cell r="CB232"/>
          <cell r="CC232">
            <v>0</v>
          </cell>
          <cell r="CD232"/>
          <cell r="CE232"/>
          <cell r="CF232"/>
          <cell r="CG232"/>
          <cell r="CH232">
            <v>0</v>
          </cell>
          <cell r="CI232">
            <v>0</v>
          </cell>
          <cell r="CJ232">
            <v>0</v>
          </cell>
          <cell r="CK232">
            <v>0</v>
          </cell>
          <cell r="CL232">
            <v>0</v>
          </cell>
          <cell r="CM232">
            <v>0.72702959999999994</v>
          </cell>
          <cell r="CN232">
            <v>0</v>
          </cell>
          <cell r="CO232">
            <v>0</v>
          </cell>
          <cell r="CP232">
            <v>0.72702959999999994</v>
          </cell>
          <cell r="CQ232">
            <v>0</v>
          </cell>
          <cell r="CR232"/>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H233"/>
          <cell r="I233"/>
          <cell r="J233">
            <v>0</v>
          </cell>
          <cell r="K233"/>
          <cell r="L233"/>
          <cell r="M233">
            <v>0.545844</v>
          </cell>
          <cell r="N233"/>
          <cell r="O233"/>
          <cell r="P233"/>
          <cell r="Q233"/>
          <cell r="R233"/>
          <cell r="S233"/>
          <cell r="T233"/>
          <cell r="U233">
            <v>0</v>
          </cell>
          <cell r="V233">
            <v>0.545844</v>
          </cell>
          <cell r="W233"/>
          <cell r="X233">
            <v>0</v>
          </cell>
          <cell r="Y233">
            <v>0.545844</v>
          </cell>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v>0</v>
          </cell>
          <cell r="BE233"/>
          <cell r="BF233"/>
          <cell r="BG233"/>
          <cell r="BH233"/>
          <cell r="BI233">
            <v>0.545844</v>
          </cell>
          <cell r="BJ233"/>
          <cell r="BK233"/>
          <cell r="BL233">
            <v>0.545844</v>
          </cell>
          <cell r="BM233"/>
          <cell r="BN233">
            <v>0</v>
          </cell>
          <cell r="BO233"/>
          <cell r="BP233"/>
          <cell r="BQ233"/>
          <cell r="BR233"/>
          <cell r="BS233">
            <v>0</v>
          </cell>
          <cell r="BT233"/>
          <cell r="BU233"/>
          <cell r="BV233"/>
          <cell r="BW233"/>
          <cell r="BX233">
            <v>0</v>
          </cell>
          <cell r="BY233"/>
          <cell r="BZ233"/>
          <cell r="CA233"/>
          <cell r="CB233"/>
          <cell r="CC233">
            <v>0</v>
          </cell>
          <cell r="CD233"/>
          <cell r="CE233"/>
          <cell r="CF233"/>
          <cell r="CG233"/>
          <cell r="CH233">
            <v>0</v>
          </cell>
          <cell r="CI233">
            <v>0</v>
          </cell>
          <cell r="CJ233">
            <v>0</v>
          </cell>
          <cell r="CK233">
            <v>0</v>
          </cell>
          <cell r="CL233">
            <v>0</v>
          </cell>
          <cell r="CM233">
            <v>0.545844</v>
          </cell>
          <cell r="CN233">
            <v>0</v>
          </cell>
          <cell r="CO233">
            <v>0</v>
          </cell>
          <cell r="CP233">
            <v>0.545844</v>
          </cell>
          <cell r="CQ233">
            <v>0</v>
          </cell>
          <cell r="CR233"/>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H234"/>
          <cell r="I234"/>
          <cell r="J234">
            <v>0</v>
          </cell>
          <cell r="K234"/>
          <cell r="L234"/>
          <cell r="M234">
            <v>0.72326639999999998</v>
          </cell>
          <cell r="N234"/>
          <cell r="O234"/>
          <cell r="P234"/>
          <cell r="Q234"/>
          <cell r="R234"/>
          <cell r="S234"/>
          <cell r="T234"/>
          <cell r="U234">
            <v>0</v>
          </cell>
          <cell r="V234">
            <v>0.72326639999999998</v>
          </cell>
          <cell r="W234"/>
          <cell r="X234">
            <v>0</v>
          </cell>
          <cell r="Y234">
            <v>0.72326639999999998</v>
          </cell>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v>0</v>
          </cell>
          <cell r="BE234"/>
          <cell r="BF234"/>
          <cell r="BG234"/>
          <cell r="BH234"/>
          <cell r="BI234">
            <v>0.72326639999999998</v>
          </cell>
          <cell r="BJ234"/>
          <cell r="BK234"/>
          <cell r="BL234">
            <v>0.72326639999999998</v>
          </cell>
          <cell r="BM234"/>
          <cell r="BN234">
            <v>0</v>
          </cell>
          <cell r="BO234"/>
          <cell r="BP234"/>
          <cell r="BQ234"/>
          <cell r="BR234"/>
          <cell r="BS234">
            <v>0</v>
          </cell>
          <cell r="BT234"/>
          <cell r="BU234"/>
          <cell r="BV234"/>
          <cell r="BW234"/>
          <cell r="BX234">
            <v>0</v>
          </cell>
          <cell r="BY234"/>
          <cell r="BZ234"/>
          <cell r="CA234"/>
          <cell r="CB234"/>
          <cell r="CC234">
            <v>0</v>
          </cell>
          <cell r="CD234"/>
          <cell r="CE234"/>
          <cell r="CF234"/>
          <cell r="CG234"/>
          <cell r="CH234">
            <v>0</v>
          </cell>
          <cell r="CI234">
            <v>0</v>
          </cell>
          <cell r="CJ234">
            <v>0</v>
          </cell>
          <cell r="CK234">
            <v>0</v>
          </cell>
          <cell r="CL234">
            <v>0</v>
          </cell>
          <cell r="CM234">
            <v>0.72326639999999998</v>
          </cell>
          <cell r="CN234">
            <v>0</v>
          </cell>
          <cell r="CO234">
            <v>0</v>
          </cell>
          <cell r="CP234">
            <v>0.72326639999999998</v>
          </cell>
          <cell r="CQ234">
            <v>0</v>
          </cell>
          <cell r="CR234"/>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H235"/>
          <cell r="I235"/>
          <cell r="J235">
            <v>0</v>
          </cell>
          <cell r="K235"/>
          <cell r="L235"/>
          <cell r="M235">
            <v>1.2481968000000001</v>
          </cell>
          <cell r="N235"/>
          <cell r="O235"/>
          <cell r="P235"/>
          <cell r="Q235"/>
          <cell r="R235"/>
          <cell r="S235"/>
          <cell r="T235"/>
          <cell r="U235">
            <v>0</v>
          </cell>
          <cell r="V235">
            <v>1.2481968000000001</v>
          </cell>
          <cell r="W235"/>
          <cell r="X235">
            <v>0</v>
          </cell>
          <cell r="Y235">
            <v>1.2481968000000001</v>
          </cell>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v>0</v>
          </cell>
          <cell r="BE235"/>
          <cell r="BF235"/>
          <cell r="BG235"/>
          <cell r="BH235"/>
          <cell r="BI235">
            <v>1.2481968000000001</v>
          </cell>
          <cell r="BJ235"/>
          <cell r="BK235"/>
          <cell r="BL235">
            <v>1.2481968000000001</v>
          </cell>
          <cell r="BM235"/>
          <cell r="BN235">
            <v>0</v>
          </cell>
          <cell r="BO235"/>
          <cell r="BP235"/>
          <cell r="BQ235"/>
          <cell r="BR235"/>
          <cell r="BS235">
            <v>0</v>
          </cell>
          <cell r="BT235"/>
          <cell r="BU235"/>
          <cell r="BV235"/>
          <cell r="BW235"/>
          <cell r="BX235">
            <v>0</v>
          </cell>
          <cell r="BY235"/>
          <cell r="BZ235"/>
          <cell r="CA235"/>
          <cell r="CB235"/>
          <cell r="CC235">
            <v>0</v>
          </cell>
          <cell r="CD235"/>
          <cell r="CE235"/>
          <cell r="CF235"/>
          <cell r="CG235"/>
          <cell r="CH235">
            <v>0</v>
          </cell>
          <cell r="CI235">
            <v>0</v>
          </cell>
          <cell r="CJ235">
            <v>0</v>
          </cell>
          <cell r="CK235">
            <v>0</v>
          </cell>
          <cell r="CL235">
            <v>0</v>
          </cell>
          <cell r="CM235">
            <v>1.2481968000000001</v>
          </cell>
          <cell r="CN235">
            <v>0</v>
          </cell>
          <cell r="CO235">
            <v>0</v>
          </cell>
          <cell r="CP235">
            <v>1.2481968000000001</v>
          </cell>
          <cell r="CQ235">
            <v>0</v>
          </cell>
          <cell r="CR235"/>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H236"/>
          <cell r="I236"/>
          <cell r="J236">
            <v>0</v>
          </cell>
          <cell r="K236"/>
          <cell r="L236"/>
          <cell r="M236">
            <v>1.2481968000000001</v>
          </cell>
          <cell r="N236"/>
          <cell r="O236"/>
          <cell r="P236"/>
          <cell r="Q236"/>
          <cell r="R236"/>
          <cell r="S236"/>
          <cell r="T236"/>
          <cell r="U236">
            <v>0</v>
          </cell>
          <cell r="V236">
            <v>1.2481968000000001</v>
          </cell>
          <cell r="W236"/>
          <cell r="X236">
            <v>0</v>
          </cell>
          <cell r="Y236">
            <v>1.2481968000000001</v>
          </cell>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v>0</v>
          </cell>
          <cell r="BE236"/>
          <cell r="BF236"/>
          <cell r="BG236"/>
          <cell r="BH236"/>
          <cell r="BI236">
            <v>1.2481968000000001</v>
          </cell>
          <cell r="BJ236"/>
          <cell r="BK236"/>
          <cell r="BL236">
            <v>1.2481968000000001</v>
          </cell>
          <cell r="BM236"/>
          <cell r="BN236">
            <v>0</v>
          </cell>
          <cell r="BO236"/>
          <cell r="BP236"/>
          <cell r="BQ236"/>
          <cell r="BR236"/>
          <cell r="BS236">
            <v>0</v>
          </cell>
          <cell r="BT236"/>
          <cell r="BU236"/>
          <cell r="BV236"/>
          <cell r="BW236"/>
          <cell r="BX236">
            <v>0</v>
          </cell>
          <cell r="BY236"/>
          <cell r="BZ236"/>
          <cell r="CA236"/>
          <cell r="CB236"/>
          <cell r="CC236">
            <v>0</v>
          </cell>
          <cell r="CD236"/>
          <cell r="CE236"/>
          <cell r="CF236"/>
          <cell r="CG236"/>
          <cell r="CH236">
            <v>0</v>
          </cell>
          <cell r="CI236">
            <v>0</v>
          </cell>
          <cell r="CJ236">
            <v>0</v>
          </cell>
          <cell r="CK236">
            <v>0</v>
          </cell>
          <cell r="CL236">
            <v>0</v>
          </cell>
          <cell r="CM236">
            <v>1.2481968000000001</v>
          </cell>
          <cell r="CN236">
            <v>0</v>
          </cell>
          <cell r="CO236">
            <v>0</v>
          </cell>
          <cell r="CP236">
            <v>1.2481968000000001</v>
          </cell>
          <cell r="CQ236">
            <v>0</v>
          </cell>
          <cell r="CR236"/>
        </row>
        <row r="237">
          <cell r="A237" t="str">
            <v>1.2.2.47.21</v>
          </cell>
          <cell r="B237" t="str">
            <v>Реконструкция КЛ-10кВ  РП -153 - КТПН-750</v>
          </cell>
          <cell r="C237" t="str">
            <v>F</v>
          </cell>
          <cell r="D237" t="str">
            <v>F_1.2.2.47.21</v>
          </cell>
          <cell r="E237" t="str">
            <v>С</v>
          </cell>
          <cell r="F237">
            <v>2020</v>
          </cell>
          <cell r="G237">
            <v>2020</v>
          </cell>
          <cell r="H237"/>
          <cell r="I237"/>
          <cell r="J237">
            <v>0</v>
          </cell>
          <cell r="K237"/>
          <cell r="L237"/>
          <cell r="M237">
            <v>5.6939699999999993</v>
          </cell>
          <cell r="N237"/>
          <cell r="O237"/>
          <cell r="P237"/>
          <cell r="Q237"/>
          <cell r="R237"/>
          <cell r="S237"/>
          <cell r="T237"/>
          <cell r="U237">
            <v>0</v>
          </cell>
          <cell r="V237">
            <v>5.6939699999999993</v>
          </cell>
          <cell r="W237"/>
          <cell r="X237">
            <v>0</v>
          </cell>
          <cell r="Y237">
            <v>5.6939699999999993</v>
          </cell>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v>0</v>
          </cell>
          <cell r="BE237"/>
          <cell r="BF237"/>
          <cell r="BG237"/>
          <cell r="BH237"/>
          <cell r="BI237">
            <v>5.6939699999999993</v>
          </cell>
          <cell r="BJ237"/>
          <cell r="BK237"/>
          <cell r="BL237">
            <v>5.6939699999999993</v>
          </cell>
          <cell r="BM237"/>
          <cell r="BN237">
            <v>0</v>
          </cell>
          <cell r="BO237"/>
          <cell r="BP237"/>
          <cell r="BQ237"/>
          <cell r="BR237"/>
          <cell r="BS237">
            <v>0</v>
          </cell>
          <cell r="BT237"/>
          <cell r="BU237"/>
          <cell r="BV237"/>
          <cell r="BW237"/>
          <cell r="BX237">
            <v>0</v>
          </cell>
          <cell r="BY237"/>
          <cell r="BZ237"/>
          <cell r="CA237"/>
          <cell r="CB237"/>
          <cell r="CC237">
            <v>0</v>
          </cell>
          <cell r="CD237"/>
          <cell r="CE237"/>
          <cell r="CF237"/>
          <cell r="CG237"/>
          <cell r="CH237">
            <v>0</v>
          </cell>
          <cell r="CI237">
            <v>0</v>
          </cell>
          <cell r="CJ237">
            <v>0</v>
          </cell>
          <cell r="CK237">
            <v>0</v>
          </cell>
          <cell r="CL237">
            <v>0</v>
          </cell>
          <cell r="CM237">
            <v>5.6939699999999993</v>
          </cell>
          <cell r="CN237">
            <v>0</v>
          </cell>
          <cell r="CO237">
            <v>0</v>
          </cell>
          <cell r="CP237">
            <v>5.6939699999999993</v>
          </cell>
          <cell r="CQ237">
            <v>0</v>
          </cell>
          <cell r="CR237"/>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H238"/>
          <cell r="I238"/>
          <cell r="J238">
            <v>0</v>
          </cell>
          <cell r="K238"/>
          <cell r="L238"/>
          <cell r="M238">
            <v>0.33824880000000002</v>
          </cell>
          <cell r="N238"/>
          <cell r="O238"/>
          <cell r="P238"/>
          <cell r="Q238"/>
          <cell r="R238"/>
          <cell r="S238"/>
          <cell r="T238"/>
          <cell r="U238">
            <v>0</v>
          </cell>
          <cell r="V238">
            <v>0.33824880000000002</v>
          </cell>
          <cell r="W238"/>
          <cell r="X238">
            <v>0</v>
          </cell>
          <cell r="Y238">
            <v>0.33824880000000002</v>
          </cell>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v>0</v>
          </cell>
          <cell r="BE238"/>
          <cell r="BF238"/>
          <cell r="BG238"/>
          <cell r="BH238"/>
          <cell r="BI238">
            <v>0.33824880000000002</v>
          </cell>
          <cell r="BJ238"/>
          <cell r="BK238"/>
          <cell r="BL238">
            <v>0.33824880000000002</v>
          </cell>
          <cell r="BM238"/>
          <cell r="BN238">
            <v>0</v>
          </cell>
          <cell r="BO238"/>
          <cell r="BP238"/>
          <cell r="BQ238"/>
          <cell r="BR238"/>
          <cell r="BS238">
            <v>0</v>
          </cell>
          <cell r="BT238"/>
          <cell r="BU238"/>
          <cell r="BV238"/>
          <cell r="BW238"/>
          <cell r="BX238">
            <v>0</v>
          </cell>
          <cell r="BY238"/>
          <cell r="BZ238"/>
          <cell r="CA238"/>
          <cell r="CB238"/>
          <cell r="CC238">
            <v>0</v>
          </cell>
          <cell r="CD238"/>
          <cell r="CE238"/>
          <cell r="CF238"/>
          <cell r="CG238"/>
          <cell r="CH238">
            <v>0</v>
          </cell>
          <cell r="CI238">
            <v>0</v>
          </cell>
          <cell r="CJ238">
            <v>0</v>
          </cell>
          <cell r="CK238">
            <v>0</v>
          </cell>
          <cell r="CL238">
            <v>0</v>
          </cell>
          <cell r="CM238">
            <v>0.33824880000000002</v>
          </cell>
          <cell r="CN238">
            <v>0</v>
          </cell>
          <cell r="CO238">
            <v>0</v>
          </cell>
          <cell r="CP238">
            <v>0.33824880000000002</v>
          </cell>
          <cell r="CQ238">
            <v>0</v>
          </cell>
          <cell r="CR238"/>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H239"/>
          <cell r="I239"/>
          <cell r="J239">
            <v>0</v>
          </cell>
          <cell r="K239"/>
          <cell r="L239"/>
          <cell r="M239">
            <v>6.10968E-2</v>
          </cell>
          <cell r="N239"/>
          <cell r="O239"/>
          <cell r="P239"/>
          <cell r="Q239"/>
          <cell r="R239"/>
          <cell r="S239"/>
          <cell r="T239"/>
          <cell r="U239">
            <v>0</v>
          </cell>
          <cell r="V239">
            <v>6.10968E-2</v>
          </cell>
          <cell r="W239"/>
          <cell r="X239">
            <v>0</v>
          </cell>
          <cell r="Y239">
            <v>6.10968E-2</v>
          </cell>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v>0</v>
          </cell>
          <cell r="BE239"/>
          <cell r="BF239"/>
          <cell r="BG239"/>
          <cell r="BH239"/>
          <cell r="BI239">
            <v>6.10968E-2</v>
          </cell>
          <cell r="BJ239"/>
          <cell r="BK239"/>
          <cell r="BL239">
            <v>6.10968E-2</v>
          </cell>
          <cell r="BM239"/>
          <cell r="BN239">
            <v>0</v>
          </cell>
          <cell r="BO239"/>
          <cell r="BP239"/>
          <cell r="BQ239"/>
          <cell r="BR239"/>
          <cell r="BS239">
            <v>0</v>
          </cell>
          <cell r="BT239"/>
          <cell r="BU239"/>
          <cell r="BV239"/>
          <cell r="BW239"/>
          <cell r="BX239">
            <v>0</v>
          </cell>
          <cell r="BY239"/>
          <cell r="BZ239"/>
          <cell r="CA239"/>
          <cell r="CB239"/>
          <cell r="CC239">
            <v>0</v>
          </cell>
          <cell r="CD239"/>
          <cell r="CE239"/>
          <cell r="CF239"/>
          <cell r="CG239"/>
          <cell r="CH239">
            <v>0</v>
          </cell>
          <cell r="CI239">
            <v>0</v>
          </cell>
          <cell r="CJ239">
            <v>0</v>
          </cell>
          <cell r="CK239">
            <v>0</v>
          </cell>
          <cell r="CL239">
            <v>0</v>
          </cell>
          <cell r="CM239">
            <v>6.10968E-2</v>
          </cell>
          <cell r="CN239">
            <v>0</v>
          </cell>
          <cell r="CO239">
            <v>0</v>
          </cell>
          <cell r="CP239">
            <v>6.10968E-2</v>
          </cell>
          <cell r="CQ239">
            <v>0</v>
          </cell>
          <cell r="CR239"/>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H240"/>
          <cell r="I240"/>
          <cell r="J240">
            <v>0</v>
          </cell>
          <cell r="K240"/>
          <cell r="L240"/>
          <cell r="M240">
            <v>1.4322083999999999</v>
          </cell>
          <cell r="N240"/>
          <cell r="O240"/>
          <cell r="P240"/>
          <cell r="Q240"/>
          <cell r="R240"/>
          <cell r="S240"/>
          <cell r="T240"/>
          <cell r="U240">
            <v>0</v>
          </cell>
          <cell r="V240">
            <v>1.4322083999999999</v>
          </cell>
          <cell r="W240"/>
          <cell r="X240">
            <v>0</v>
          </cell>
          <cell r="Y240">
            <v>1.4322083999999999</v>
          </cell>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v>0</v>
          </cell>
          <cell r="BE240"/>
          <cell r="BF240"/>
          <cell r="BG240"/>
          <cell r="BH240"/>
          <cell r="BI240">
            <v>1.4322083999999999</v>
          </cell>
          <cell r="BJ240"/>
          <cell r="BK240"/>
          <cell r="BL240">
            <v>1.4322083999999999</v>
          </cell>
          <cell r="BM240"/>
          <cell r="BN240">
            <v>0</v>
          </cell>
          <cell r="BO240"/>
          <cell r="BP240"/>
          <cell r="BQ240"/>
          <cell r="BR240"/>
          <cell r="BS240">
            <v>0</v>
          </cell>
          <cell r="BT240"/>
          <cell r="BU240"/>
          <cell r="BV240"/>
          <cell r="BW240"/>
          <cell r="BX240">
            <v>0</v>
          </cell>
          <cell r="BY240"/>
          <cell r="BZ240"/>
          <cell r="CA240"/>
          <cell r="CB240"/>
          <cell r="CC240">
            <v>0</v>
          </cell>
          <cell r="CD240"/>
          <cell r="CE240"/>
          <cell r="CF240"/>
          <cell r="CG240"/>
          <cell r="CH240">
            <v>0</v>
          </cell>
          <cell r="CI240">
            <v>0</v>
          </cell>
          <cell r="CJ240">
            <v>0</v>
          </cell>
          <cell r="CK240">
            <v>0</v>
          </cell>
          <cell r="CL240">
            <v>0</v>
          </cell>
          <cell r="CM240">
            <v>1.4322083999999999</v>
          </cell>
          <cell r="CN240">
            <v>0</v>
          </cell>
          <cell r="CO240">
            <v>0</v>
          </cell>
          <cell r="CP240">
            <v>1.4322083999999999</v>
          </cell>
          <cell r="CQ240">
            <v>0</v>
          </cell>
          <cell r="CR240"/>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H241"/>
          <cell r="I241"/>
          <cell r="J241">
            <v>0</v>
          </cell>
          <cell r="K241"/>
          <cell r="L241"/>
          <cell r="M241">
            <v>8.9845199999999986E-2</v>
          </cell>
          <cell r="N241"/>
          <cell r="O241"/>
          <cell r="P241"/>
          <cell r="Q241"/>
          <cell r="R241"/>
          <cell r="S241"/>
          <cell r="T241"/>
          <cell r="U241">
            <v>0</v>
          </cell>
          <cell r="V241">
            <v>8.9845199999999986E-2</v>
          </cell>
          <cell r="W241"/>
          <cell r="X241">
            <v>0</v>
          </cell>
          <cell r="Y241">
            <v>8.9845199999999986E-2</v>
          </cell>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v>0</v>
          </cell>
          <cell r="BE241"/>
          <cell r="BF241"/>
          <cell r="BG241"/>
          <cell r="BH241"/>
          <cell r="BI241">
            <v>8.9845199999999986E-2</v>
          </cell>
          <cell r="BJ241"/>
          <cell r="BK241"/>
          <cell r="BL241">
            <v>8.9845199999999986E-2</v>
          </cell>
          <cell r="BM241"/>
          <cell r="BN241">
            <v>0</v>
          </cell>
          <cell r="BO241"/>
          <cell r="BP241"/>
          <cell r="BQ241"/>
          <cell r="BR241"/>
          <cell r="BS241">
            <v>0</v>
          </cell>
          <cell r="BT241"/>
          <cell r="BU241"/>
          <cell r="BV241"/>
          <cell r="BW241"/>
          <cell r="BX241">
            <v>0</v>
          </cell>
          <cell r="BY241"/>
          <cell r="BZ241"/>
          <cell r="CA241"/>
          <cell r="CB241"/>
          <cell r="CC241">
            <v>0</v>
          </cell>
          <cell r="CD241"/>
          <cell r="CE241"/>
          <cell r="CF241"/>
          <cell r="CG241"/>
          <cell r="CH241">
            <v>0</v>
          </cell>
          <cell r="CI241">
            <v>0</v>
          </cell>
          <cell r="CJ241">
            <v>0</v>
          </cell>
          <cell r="CK241">
            <v>0</v>
          </cell>
          <cell r="CL241">
            <v>0</v>
          </cell>
          <cell r="CM241">
            <v>8.9845199999999986E-2</v>
          </cell>
          <cell r="CN241">
            <v>0</v>
          </cell>
          <cell r="CO241">
            <v>0</v>
          </cell>
          <cell r="CP241">
            <v>8.9845199999999986E-2</v>
          </cell>
          <cell r="CQ241">
            <v>0</v>
          </cell>
          <cell r="CR241"/>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H242"/>
          <cell r="I242"/>
          <cell r="J242">
            <v>0</v>
          </cell>
          <cell r="K242"/>
          <cell r="L242"/>
          <cell r="M242">
            <v>9.9313200000000004E-2</v>
          </cell>
          <cell r="N242"/>
          <cell r="O242"/>
          <cell r="P242"/>
          <cell r="Q242"/>
          <cell r="R242"/>
          <cell r="S242"/>
          <cell r="T242"/>
          <cell r="U242">
            <v>0</v>
          </cell>
          <cell r="V242">
            <v>9.9313200000000004E-2</v>
          </cell>
          <cell r="W242"/>
          <cell r="X242">
            <v>0</v>
          </cell>
          <cell r="Y242">
            <v>9.9313200000000004E-2</v>
          </cell>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v>0</v>
          </cell>
          <cell r="BE242"/>
          <cell r="BF242"/>
          <cell r="BG242"/>
          <cell r="BH242"/>
          <cell r="BI242">
            <v>9.9313200000000004E-2</v>
          </cell>
          <cell r="BJ242"/>
          <cell r="BK242"/>
          <cell r="BL242">
            <v>9.9313200000000004E-2</v>
          </cell>
          <cell r="BM242"/>
          <cell r="BN242">
            <v>0</v>
          </cell>
          <cell r="BO242"/>
          <cell r="BP242"/>
          <cell r="BQ242"/>
          <cell r="BR242"/>
          <cell r="BS242">
            <v>0</v>
          </cell>
          <cell r="BT242"/>
          <cell r="BU242"/>
          <cell r="BV242"/>
          <cell r="BW242"/>
          <cell r="BX242">
            <v>0</v>
          </cell>
          <cell r="BY242"/>
          <cell r="BZ242"/>
          <cell r="CA242"/>
          <cell r="CB242"/>
          <cell r="CC242">
            <v>0</v>
          </cell>
          <cell r="CD242"/>
          <cell r="CE242"/>
          <cell r="CF242"/>
          <cell r="CG242"/>
          <cell r="CH242">
            <v>0</v>
          </cell>
          <cell r="CI242">
            <v>0</v>
          </cell>
          <cell r="CJ242">
            <v>0</v>
          </cell>
          <cell r="CK242">
            <v>0</v>
          </cell>
          <cell r="CL242">
            <v>0</v>
          </cell>
          <cell r="CM242">
            <v>9.9313200000000004E-2</v>
          </cell>
          <cell r="CN242">
            <v>0</v>
          </cell>
          <cell r="CO242">
            <v>0</v>
          </cell>
          <cell r="CP242">
            <v>9.9313200000000004E-2</v>
          </cell>
          <cell r="CQ242">
            <v>0</v>
          </cell>
          <cell r="CR242"/>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H243"/>
          <cell r="I243"/>
          <cell r="J243">
            <v>0</v>
          </cell>
          <cell r="K243"/>
          <cell r="L243"/>
          <cell r="M243">
            <v>4.606344</v>
          </cell>
          <cell r="N243"/>
          <cell r="O243"/>
          <cell r="P243"/>
          <cell r="Q243"/>
          <cell r="R243"/>
          <cell r="S243"/>
          <cell r="T243"/>
          <cell r="U243">
            <v>0</v>
          </cell>
          <cell r="V243">
            <v>4.606344</v>
          </cell>
          <cell r="W243"/>
          <cell r="X243">
            <v>0</v>
          </cell>
          <cell r="Y243">
            <v>4.606344</v>
          </cell>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v>0</v>
          </cell>
          <cell r="BE243"/>
          <cell r="BF243"/>
          <cell r="BG243"/>
          <cell r="BH243"/>
          <cell r="BI243">
            <v>0</v>
          </cell>
          <cell r="BJ243"/>
          <cell r="BK243"/>
          <cell r="BL243"/>
          <cell r="BM243"/>
          <cell r="BN243">
            <v>0</v>
          </cell>
          <cell r="BO243"/>
          <cell r="BP243"/>
          <cell r="BQ243"/>
          <cell r="BR243"/>
          <cell r="BS243">
            <v>0</v>
          </cell>
          <cell r="BT243"/>
          <cell r="BU243"/>
          <cell r="BV243"/>
          <cell r="BW243"/>
          <cell r="BX243">
            <v>0</v>
          </cell>
          <cell r="BY243"/>
          <cell r="BZ243"/>
          <cell r="CA243"/>
          <cell r="CB243"/>
          <cell r="CC243">
            <v>4.606344</v>
          </cell>
          <cell r="CD243"/>
          <cell r="CE243"/>
          <cell r="CF243">
            <v>4.606344</v>
          </cell>
          <cell r="CG243"/>
          <cell r="CH243">
            <v>0</v>
          </cell>
          <cell r="CI243">
            <v>0</v>
          </cell>
          <cell r="CJ243">
            <v>0</v>
          </cell>
          <cell r="CK243">
            <v>0</v>
          </cell>
          <cell r="CL243">
            <v>0</v>
          </cell>
          <cell r="CM243">
            <v>4.606344</v>
          </cell>
          <cell r="CN243">
            <v>0</v>
          </cell>
          <cell r="CO243">
            <v>0</v>
          </cell>
          <cell r="CP243">
            <v>4.606344</v>
          </cell>
          <cell r="CQ243">
            <v>0</v>
          </cell>
          <cell r="CR243"/>
        </row>
        <row r="244">
          <cell r="A244" t="str">
            <v>1.2.2.47.28</v>
          </cell>
          <cell r="B244" t="str">
            <v>Реконструкция КЛ-10кВ ТП-388 ТП-387</v>
          </cell>
          <cell r="C244" t="str">
            <v>F</v>
          </cell>
          <cell r="D244" t="str">
            <v>F_1.2.2.47.28</v>
          </cell>
          <cell r="E244" t="str">
            <v>С</v>
          </cell>
          <cell r="F244">
            <v>2022</v>
          </cell>
          <cell r="G244">
            <v>2022</v>
          </cell>
          <cell r="H244"/>
          <cell r="I244"/>
          <cell r="J244">
            <v>0</v>
          </cell>
          <cell r="K244"/>
          <cell r="L244"/>
          <cell r="M244">
            <v>0.72662040000000006</v>
          </cell>
          <cell r="N244"/>
          <cell r="O244"/>
          <cell r="P244"/>
          <cell r="Q244"/>
          <cell r="R244"/>
          <cell r="S244"/>
          <cell r="T244"/>
          <cell r="U244">
            <v>0</v>
          </cell>
          <cell r="V244">
            <v>0.72662040000000006</v>
          </cell>
          <cell r="W244"/>
          <cell r="X244">
            <v>0</v>
          </cell>
          <cell r="Y244">
            <v>0.72662040000000006</v>
          </cell>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v>0</v>
          </cell>
          <cell r="BE244"/>
          <cell r="BF244"/>
          <cell r="BG244"/>
          <cell r="BH244"/>
          <cell r="BI244">
            <v>0</v>
          </cell>
          <cell r="BJ244"/>
          <cell r="BK244"/>
          <cell r="BL244"/>
          <cell r="BM244"/>
          <cell r="BN244">
            <v>0</v>
          </cell>
          <cell r="BO244"/>
          <cell r="BP244"/>
          <cell r="BQ244"/>
          <cell r="BR244"/>
          <cell r="BS244">
            <v>0</v>
          </cell>
          <cell r="BT244"/>
          <cell r="BU244"/>
          <cell r="BV244"/>
          <cell r="BW244"/>
          <cell r="BX244">
            <v>0</v>
          </cell>
          <cell r="BY244"/>
          <cell r="BZ244"/>
          <cell r="CA244"/>
          <cell r="CB244"/>
          <cell r="CC244">
            <v>0.72662040000000006</v>
          </cell>
          <cell r="CD244"/>
          <cell r="CE244"/>
          <cell r="CF244">
            <v>0.72662040000000006</v>
          </cell>
          <cell r="CG244"/>
          <cell r="CH244">
            <v>0</v>
          </cell>
          <cell r="CI244">
            <v>0</v>
          </cell>
          <cell r="CJ244">
            <v>0</v>
          </cell>
          <cell r="CK244">
            <v>0</v>
          </cell>
          <cell r="CL244">
            <v>0</v>
          </cell>
          <cell r="CM244">
            <v>0.72662040000000006</v>
          </cell>
          <cell r="CN244">
            <v>0</v>
          </cell>
          <cell r="CO244">
            <v>0</v>
          </cell>
          <cell r="CP244">
            <v>0.72662040000000006</v>
          </cell>
          <cell r="CQ244">
            <v>0</v>
          </cell>
          <cell r="CR244"/>
        </row>
        <row r="245">
          <cell r="A245" t="str">
            <v>1.2.2.76</v>
          </cell>
          <cell r="B245" t="str">
            <v>Реконструкция КЛ-0,4кв ТП-368 Респуб.80 ЭСК № 60</v>
          </cell>
          <cell r="C245" t="str">
            <v>С</v>
          </cell>
          <cell r="D245" t="str">
            <v>С_1.2.2.76</v>
          </cell>
          <cell r="E245" t="str">
            <v>С</v>
          </cell>
          <cell r="F245">
            <v>2020</v>
          </cell>
          <cell r="G245">
            <v>2020</v>
          </cell>
          <cell r="H245"/>
          <cell r="I245"/>
          <cell r="J245">
            <v>0.82478400000000007</v>
          </cell>
          <cell r="K245"/>
          <cell r="L245"/>
          <cell r="M245">
            <v>1.2352896</v>
          </cell>
          <cell r="N245"/>
          <cell r="O245"/>
          <cell r="P245"/>
          <cell r="Q245"/>
          <cell r="R245"/>
          <cell r="S245"/>
          <cell r="T245"/>
          <cell r="U245">
            <v>0.82478400000000007</v>
          </cell>
          <cell r="V245">
            <v>1.2352896</v>
          </cell>
          <cell r="W245"/>
          <cell r="X245">
            <v>0.82478400000000007</v>
          </cell>
          <cell r="Y245">
            <v>1.2352896</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cell r="AX245"/>
          <cell r="AY245">
            <v>0</v>
          </cell>
          <cell r="AZ245"/>
          <cell r="BA245"/>
          <cell r="BB245"/>
          <cell r="BC245"/>
          <cell r="BD245">
            <v>0.82478400000000007</v>
          </cell>
          <cell r="BE245"/>
          <cell r="BF245"/>
          <cell r="BG245">
            <v>0.82478400000000007</v>
          </cell>
          <cell r="BH245"/>
          <cell r="BI245">
            <v>1.2352896</v>
          </cell>
          <cell r="BJ245"/>
          <cell r="BK245"/>
          <cell r="BL245">
            <v>1.2352896</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0.82478400000000007</v>
          </cell>
          <cell r="CI245">
            <v>0</v>
          </cell>
          <cell r="CJ245">
            <v>0</v>
          </cell>
          <cell r="CK245">
            <v>0.82478400000000007</v>
          </cell>
          <cell r="CL245">
            <v>0</v>
          </cell>
          <cell r="CM245">
            <v>1.2352896</v>
          </cell>
          <cell r="CN245">
            <v>0</v>
          </cell>
          <cell r="CO245">
            <v>0</v>
          </cell>
          <cell r="CP245">
            <v>1.2352896</v>
          </cell>
          <cell r="CQ245">
            <v>0</v>
          </cell>
          <cell r="CR245"/>
        </row>
        <row r="246">
          <cell r="A246" t="str">
            <v>1.2.2.77</v>
          </cell>
          <cell r="B246" t="str">
            <v>Реконструкция КЛ-0,4кв ТП-368 Респуб.82 ЭСК № 60</v>
          </cell>
          <cell r="C246" t="str">
            <v>С</v>
          </cell>
          <cell r="D246" t="str">
            <v>С_1.2.2.77</v>
          </cell>
          <cell r="E246" t="str">
            <v>С</v>
          </cell>
          <cell r="F246">
            <v>2020</v>
          </cell>
          <cell r="G246">
            <v>2020</v>
          </cell>
          <cell r="H246"/>
          <cell r="I246"/>
          <cell r="J246">
            <v>0.63747599999999993</v>
          </cell>
          <cell r="K246"/>
          <cell r="L246"/>
          <cell r="M246">
            <v>0.67695720000000004</v>
          </cell>
          <cell r="N246"/>
          <cell r="O246"/>
          <cell r="P246"/>
          <cell r="Q246"/>
          <cell r="R246"/>
          <cell r="S246"/>
          <cell r="T246"/>
          <cell r="U246">
            <v>0.63747599999999993</v>
          </cell>
          <cell r="V246">
            <v>0.67695720000000004</v>
          </cell>
          <cell r="W246"/>
          <cell r="X246">
            <v>0.63747599999999993</v>
          </cell>
          <cell r="Y246">
            <v>0.67695720000000004</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cell r="AX246"/>
          <cell r="AY246">
            <v>0</v>
          </cell>
          <cell r="AZ246"/>
          <cell r="BA246"/>
          <cell r="BB246"/>
          <cell r="BC246"/>
          <cell r="BD246">
            <v>0.63747599999999993</v>
          </cell>
          <cell r="BE246"/>
          <cell r="BF246"/>
          <cell r="BG246">
            <v>0.63747599999999993</v>
          </cell>
          <cell r="BH246"/>
          <cell r="BI246">
            <v>0.67695720000000004</v>
          </cell>
          <cell r="BJ246"/>
          <cell r="BK246"/>
          <cell r="BL246">
            <v>0.67695720000000004</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0.63747599999999993</v>
          </cell>
          <cell r="CI246">
            <v>0</v>
          </cell>
          <cell r="CJ246">
            <v>0</v>
          </cell>
          <cell r="CK246">
            <v>0.63747599999999993</v>
          </cell>
          <cell r="CL246">
            <v>0</v>
          </cell>
          <cell r="CM246">
            <v>0.67695720000000004</v>
          </cell>
          <cell r="CN246">
            <v>0</v>
          </cell>
          <cell r="CO246">
            <v>0</v>
          </cell>
          <cell r="CP246">
            <v>0.67695720000000004</v>
          </cell>
          <cell r="CQ246">
            <v>0</v>
          </cell>
          <cell r="CR246"/>
        </row>
        <row r="247">
          <cell r="A247" t="str">
            <v>1.2.2.78</v>
          </cell>
          <cell r="B247" t="str">
            <v>Реконструкция КЛ-0,4кв ТП-368 Респуб.84 ЭСК № 60</v>
          </cell>
          <cell r="C247" t="str">
            <v>С</v>
          </cell>
          <cell r="D247" t="str">
            <v>С_1.2.2.78</v>
          </cell>
          <cell r="E247" t="str">
            <v>С</v>
          </cell>
          <cell r="F247">
            <v>2020</v>
          </cell>
          <cell r="G247">
            <v>2020</v>
          </cell>
          <cell r="H247"/>
          <cell r="I247"/>
          <cell r="J247">
            <v>0.86396399999999995</v>
          </cell>
          <cell r="K247"/>
          <cell r="L247"/>
          <cell r="M247">
            <v>0.58982279999999998</v>
          </cell>
          <cell r="N247"/>
          <cell r="O247"/>
          <cell r="P247"/>
          <cell r="Q247"/>
          <cell r="R247"/>
          <cell r="S247"/>
          <cell r="T247"/>
          <cell r="U247">
            <v>0.86396399999999995</v>
          </cell>
          <cell r="V247">
            <v>0.58982279999999998</v>
          </cell>
          <cell r="W247"/>
          <cell r="X247">
            <v>0.86396399999999995</v>
          </cell>
          <cell r="Y247">
            <v>0.58982279999999998</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cell r="AX247"/>
          <cell r="AY247">
            <v>0</v>
          </cell>
          <cell r="AZ247"/>
          <cell r="BA247"/>
          <cell r="BB247"/>
          <cell r="BC247"/>
          <cell r="BD247">
            <v>0.86396399999999995</v>
          </cell>
          <cell r="BE247"/>
          <cell r="BF247"/>
          <cell r="BG247">
            <v>0.86396399999999995</v>
          </cell>
          <cell r="BH247"/>
          <cell r="BI247">
            <v>0.58982279999999998</v>
          </cell>
          <cell r="BJ247"/>
          <cell r="BK247"/>
          <cell r="BL247">
            <v>0.58982279999999998</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0.86396399999999995</v>
          </cell>
          <cell r="CI247">
            <v>0</v>
          </cell>
          <cell r="CJ247">
            <v>0</v>
          </cell>
          <cell r="CK247">
            <v>0.86396399999999995</v>
          </cell>
          <cell r="CL247">
            <v>0</v>
          </cell>
          <cell r="CM247">
            <v>0.58982279999999998</v>
          </cell>
          <cell r="CN247">
            <v>0</v>
          </cell>
          <cell r="CO247">
            <v>0</v>
          </cell>
          <cell r="CP247">
            <v>0.58982279999999998</v>
          </cell>
          <cell r="CQ247">
            <v>0</v>
          </cell>
          <cell r="CR247"/>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H248"/>
          <cell r="I248"/>
          <cell r="J248">
            <v>0</v>
          </cell>
          <cell r="K248"/>
          <cell r="L248"/>
          <cell r="M248">
            <v>2.0517408000000001</v>
          </cell>
          <cell r="N248"/>
          <cell r="O248"/>
          <cell r="P248"/>
          <cell r="Q248"/>
          <cell r="R248"/>
          <cell r="S248"/>
          <cell r="T248"/>
          <cell r="U248">
            <v>0</v>
          </cell>
          <cell r="V248">
            <v>2.0517408000000001</v>
          </cell>
          <cell r="W248"/>
          <cell r="X248">
            <v>0</v>
          </cell>
          <cell r="Y248">
            <v>2.0517408000000001</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cell r="AX248"/>
          <cell r="AY248">
            <v>0</v>
          </cell>
          <cell r="AZ248"/>
          <cell r="BA248"/>
          <cell r="BB248"/>
          <cell r="BC248"/>
          <cell r="BD248">
            <v>0</v>
          </cell>
          <cell r="BE248"/>
          <cell r="BF248"/>
          <cell r="BG248">
            <v>0</v>
          </cell>
          <cell r="BH248"/>
          <cell r="BI248">
            <v>0</v>
          </cell>
          <cell r="BJ248"/>
          <cell r="BK248"/>
          <cell r="BL248"/>
          <cell r="BM248"/>
          <cell r="BN248">
            <v>0</v>
          </cell>
          <cell r="BO248"/>
          <cell r="BP248"/>
          <cell r="BQ248">
            <v>0</v>
          </cell>
          <cell r="BR248"/>
          <cell r="BS248">
            <v>2.0517408000000001</v>
          </cell>
          <cell r="BT248"/>
          <cell r="BU248"/>
          <cell r="BV248">
            <v>2.0517408000000001</v>
          </cell>
          <cell r="BW248"/>
          <cell r="BX248">
            <v>0</v>
          </cell>
          <cell r="BY248"/>
          <cell r="BZ248"/>
          <cell r="CA248">
            <v>0</v>
          </cell>
          <cell r="CB248"/>
          <cell r="CC248">
            <v>0</v>
          </cell>
          <cell r="CD248"/>
          <cell r="CE248"/>
          <cell r="CF248">
            <v>0</v>
          </cell>
          <cell r="CG248"/>
          <cell r="CH248">
            <v>0</v>
          </cell>
          <cell r="CI248">
            <v>0</v>
          </cell>
          <cell r="CJ248">
            <v>0</v>
          </cell>
          <cell r="CK248">
            <v>0</v>
          </cell>
          <cell r="CL248">
            <v>0</v>
          </cell>
          <cell r="CM248">
            <v>2.0517408000000001</v>
          </cell>
          <cell r="CN248">
            <v>0</v>
          </cell>
          <cell r="CO248">
            <v>0</v>
          </cell>
          <cell r="CP248">
            <v>2.0517408000000001</v>
          </cell>
          <cell r="CQ248">
            <v>0</v>
          </cell>
          <cell r="CR248"/>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H249"/>
          <cell r="I249"/>
          <cell r="J249">
            <v>0</v>
          </cell>
          <cell r="K249"/>
          <cell r="L249"/>
          <cell r="M249">
            <v>0.59434679999999995</v>
          </cell>
          <cell r="N249"/>
          <cell r="O249"/>
          <cell r="P249"/>
          <cell r="Q249"/>
          <cell r="R249"/>
          <cell r="S249"/>
          <cell r="T249"/>
          <cell r="U249">
            <v>0</v>
          </cell>
          <cell r="V249">
            <v>0.59434679999999995</v>
          </cell>
          <cell r="W249"/>
          <cell r="X249">
            <v>0</v>
          </cell>
          <cell r="Y249">
            <v>0.59434679999999995</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cell r="AX249"/>
          <cell r="AY249">
            <v>0</v>
          </cell>
          <cell r="AZ249"/>
          <cell r="BA249"/>
          <cell r="BB249"/>
          <cell r="BC249"/>
          <cell r="BD249">
            <v>0</v>
          </cell>
          <cell r="BE249"/>
          <cell r="BF249"/>
          <cell r="BG249">
            <v>0</v>
          </cell>
          <cell r="BH249"/>
          <cell r="BI249">
            <v>0</v>
          </cell>
          <cell r="BJ249"/>
          <cell r="BK249"/>
          <cell r="BL249"/>
          <cell r="BM249"/>
          <cell r="BN249">
            <v>0</v>
          </cell>
          <cell r="BO249"/>
          <cell r="BP249"/>
          <cell r="BQ249">
            <v>0</v>
          </cell>
          <cell r="BR249"/>
          <cell r="BS249">
            <v>0.59434679999999995</v>
          </cell>
          <cell r="BT249"/>
          <cell r="BU249"/>
          <cell r="BV249">
            <v>0.59434679999999995</v>
          </cell>
          <cell r="BW249"/>
          <cell r="BX249">
            <v>0</v>
          </cell>
          <cell r="BY249"/>
          <cell r="BZ249"/>
          <cell r="CA249">
            <v>0</v>
          </cell>
          <cell r="CB249"/>
          <cell r="CC249">
            <v>0</v>
          </cell>
          <cell r="CD249"/>
          <cell r="CE249"/>
          <cell r="CF249">
            <v>0</v>
          </cell>
          <cell r="CG249"/>
          <cell r="CH249">
            <v>0</v>
          </cell>
          <cell r="CI249">
            <v>0</v>
          </cell>
          <cell r="CJ249">
            <v>0</v>
          </cell>
          <cell r="CK249">
            <v>0</v>
          </cell>
          <cell r="CL249">
            <v>0</v>
          </cell>
          <cell r="CM249">
            <v>0.59434679999999995</v>
          </cell>
          <cell r="CN249">
            <v>0</v>
          </cell>
          <cell r="CO249">
            <v>0</v>
          </cell>
          <cell r="CP249">
            <v>0.59434679999999995</v>
          </cell>
          <cell r="CQ249">
            <v>0</v>
          </cell>
          <cell r="CR249"/>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H250"/>
          <cell r="I250"/>
          <cell r="J250">
            <v>0.82478400000000007</v>
          </cell>
          <cell r="K250"/>
          <cell r="L250"/>
          <cell r="M250">
            <v>0.25904519999999998</v>
          </cell>
          <cell r="N250"/>
          <cell r="O250"/>
          <cell r="P250"/>
          <cell r="Q250"/>
          <cell r="R250"/>
          <cell r="S250"/>
          <cell r="T250"/>
          <cell r="U250">
            <v>0.82478400000000007</v>
          </cell>
          <cell r="V250">
            <v>0.25904519999999998</v>
          </cell>
          <cell r="W250"/>
          <cell r="X250">
            <v>0.82478400000000007</v>
          </cell>
          <cell r="Y250">
            <v>0.25904519999999998</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cell r="AX250"/>
          <cell r="AY250">
            <v>0</v>
          </cell>
          <cell r="AZ250"/>
          <cell r="BA250"/>
          <cell r="BB250"/>
          <cell r="BC250"/>
          <cell r="BD250">
            <v>0</v>
          </cell>
          <cell r="BE250"/>
          <cell r="BF250"/>
          <cell r="BG250">
            <v>0</v>
          </cell>
          <cell r="BH250"/>
          <cell r="BI250">
            <v>0</v>
          </cell>
          <cell r="BJ250"/>
          <cell r="BK250"/>
          <cell r="BL250"/>
          <cell r="BM250"/>
          <cell r="BN250">
            <v>0</v>
          </cell>
          <cell r="BO250"/>
          <cell r="BP250"/>
          <cell r="BQ250">
            <v>0</v>
          </cell>
          <cell r="BR250"/>
          <cell r="BS250">
            <v>0.25904519999999998</v>
          </cell>
          <cell r="BT250"/>
          <cell r="BU250"/>
          <cell r="BV250">
            <v>0.25904519999999998</v>
          </cell>
          <cell r="BW250"/>
          <cell r="BX250">
            <v>0.82478400000000007</v>
          </cell>
          <cell r="BY250"/>
          <cell r="BZ250"/>
          <cell r="CA250">
            <v>0.82478400000000007</v>
          </cell>
          <cell r="CB250"/>
          <cell r="CC250">
            <v>0</v>
          </cell>
          <cell r="CD250"/>
          <cell r="CE250"/>
          <cell r="CF250"/>
          <cell r="CG250"/>
          <cell r="CH250">
            <v>0.82478400000000007</v>
          </cell>
          <cell r="CI250">
            <v>0</v>
          </cell>
          <cell r="CJ250">
            <v>0</v>
          </cell>
          <cell r="CK250">
            <v>0.82478400000000007</v>
          </cell>
          <cell r="CL250">
            <v>0</v>
          </cell>
          <cell r="CM250">
            <v>0.25904519999999998</v>
          </cell>
          <cell r="CN250">
            <v>0</v>
          </cell>
          <cell r="CO250">
            <v>0</v>
          </cell>
          <cell r="CP250">
            <v>0.25904519999999998</v>
          </cell>
          <cell r="CQ250">
            <v>0</v>
          </cell>
          <cell r="CR250"/>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H251"/>
          <cell r="I251"/>
          <cell r="J251">
            <v>0.37220399999999998</v>
          </cell>
          <cell r="K251"/>
          <cell r="L251"/>
          <cell r="M251">
            <v>0.341862</v>
          </cell>
          <cell r="N251"/>
          <cell r="O251"/>
          <cell r="P251"/>
          <cell r="Q251"/>
          <cell r="R251"/>
          <cell r="S251"/>
          <cell r="T251"/>
          <cell r="U251">
            <v>0.37220399999999998</v>
          </cell>
          <cell r="V251">
            <v>0.341862</v>
          </cell>
          <cell r="W251"/>
          <cell r="X251">
            <v>0.37220399999999998</v>
          </cell>
          <cell r="Y251">
            <v>0.341862</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cell r="AX251"/>
          <cell r="AY251">
            <v>0</v>
          </cell>
          <cell r="AZ251"/>
          <cell r="BA251"/>
          <cell r="BB251"/>
          <cell r="BC251"/>
          <cell r="BD251">
            <v>0</v>
          </cell>
          <cell r="BE251"/>
          <cell r="BF251"/>
          <cell r="BG251">
            <v>0</v>
          </cell>
          <cell r="BH251"/>
          <cell r="BI251">
            <v>0</v>
          </cell>
          <cell r="BJ251"/>
          <cell r="BK251"/>
          <cell r="BL251"/>
          <cell r="BM251"/>
          <cell r="BN251">
            <v>0</v>
          </cell>
          <cell r="BO251"/>
          <cell r="BP251"/>
          <cell r="BQ251">
            <v>0</v>
          </cell>
          <cell r="BR251"/>
          <cell r="BS251">
            <v>0.341862</v>
          </cell>
          <cell r="BT251"/>
          <cell r="BU251"/>
          <cell r="BV251">
            <v>0.341862</v>
          </cell>
          <cell r="BW251"/>
          <cell r="BX251">
            <v>0.37220399999999998</v>
          </cell>
          <cell r="BY251"/>
          <cell r="BZ251"/>
          <cell r="CA251">
            <v>0.37220399999999998</v>
          </cell>
          <cell r="CB251"/>
          <cell r="CC251">
            <v>0</v>
          </cell>
          <cell r="CD251"/>
          <cell r="CE251"/>
          <cell r="CF251"/>
          <cell r="CG251"/>
          <cell r="CH251">
            <v>0.37220399999999998</v>
          </cell>
          <cell r="CI251">
            <v>0</v>
          </cell>
          <cell r="CJ251">
            <v>0</v>
          </cell>
          <cell r="CK251">
            <v>0.37220399999999998</v>
          </cell>
          <cell r="CL251">
            <v>0</v>
          </cell>
          <cell r="CM251">
            <v>0.341862</v>
          </cell>
          <cell r="CN251">
            <v>0</v>
          </cell>
          <cell r="CO251">
            <v>0</v>
          </cell>
          <cell r="CP251">
            <v>0.341862</v>
          </cell>
          <cell r="CQ251">
            <v>0</v>
          </cell>
          <cell r="CR251"/>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H252"/>
          <cell r="I252"/>
          <cell r="J252">
            <v>0.35454959999999996</v>
          </cell>
          <cell r="K252"/>
          <cell r="L252"/>
          <cell r="M252">
            <v>0.17206080000000001</v>
          </cell>
          <cell r="N252"/>
          <cell r="O252"/>
          <cell r="P252"/>
          <cell r="Q252"/>
          <cell r="R252"/>
          <cell r="S252"/>
          <cell r="T252"/>
          <cell r="U252">
            <v>0.35454959999999996</v>
          </cell>
          <cell r="V252">
            <v>0.17206080000000001</v>
          </cell>
          <cell r="W252"/>
          <cell r="X252">
            <v>0.35454959999999996</v>
          </cell>
          <cell r="Y252">
            <v>0.17206080000000001</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cell r="AX252"/>
          <cell r="AY252">
            <v>0</v>
          </cell>
          <cell r="AZ252"/>
          <cell r="BA252"/>
          <cell r="BB252"/>
          <cell r="BC252"/>
          <cell r="BD252">
            <v>0</v>
          </cell>
          <cell r="BE252"/>
          <cell r="BF252"/>
          <cell r="BG252">
            <v>0</v>
          </cell>
          <cell r="BH252"/>
          <cell r="BI252">
            <v>0</v>
          </cell>
          <cell r="BJ252"/>
          <cell r="BK252"/>
          <cell r="BL252"/>
          <cell r="BM252"/>
          <cell r="BN252">
            <v>0</v>
          </cell>
          <cell r="BO252"/>
          <cell r="BP252"/>
          <cell r="BQ252">
            <v>0</v>
          </cell>
          <cell r="BR252"/>
          <cell r="BS252">
            <v>0.17206080000000001</v>
          </cell>
          <cell r="BT252"/>
          <cell r="BU252"/>
          <cell r="BV252">
            <v>0.17206080000000001</v>
          </cell>
          <cell r="BW252"/>
          <cell r="BX252">
            <v>0.35454959999999996</v>
          </cell>
          <cell r="BY252"/>
          <cell r="BZ252"/>
          <cell r="CA252">
            <v>0.35454959999999996</v>
          </cell>
          <cell r="CB252"/>
          <cell r="CC252">
            <v>0</v>
          </cell>
          <cell r="CD252"/>
          <cell r="CE252"/>
          <cell r="CF252"/>
          <cell r="CG252"/>
          <cell r="CH252">
            <v>0.35454959999999996</v>
          </cell>
          <cell r="CI252">
            <v>0</v>
          </cell>
          <cell r="CJ252">
            <v>0</v>
          </cell>
          <cell r="CK252">
            <v>0.35454959999999996</v>
          </cell>
          <cell r="CL252">
            <v>0</v>
          </cell>
          <cell r="CM252">
            <v>0.17206080000000001</v>
          </cell>
          <cell r="CN252">
            <v>0</v>
          </cell>
          <cell r="CO252">
            <v>0</v>
          </cell>
          <cell r="CP252">
            <v>0.17206080000000001</v>
          </cell>
          <cell r="CQ252">
            <v>0</v>
          </cell>
          <cell r="CR252"/>
        </row>
        <row r="253">
          <cell r="A253" t="str">
            <v>1.2.2.142</v>
          </cell>
          <cell r="B253" t="str">
            <v>Реконструкция КЛ-0,4кВ ТП-278-Мира,4/1</v>
          </cell>
          <cell r="C253" t="str">
            <v>С</v>
          </cell>
          <cell r="D253" t="str">
            <v>С_1.2.2.142</v>
          </cell>
          <cell r="E253" t="str">
            <v>С</v>
          </cell>
          <cell r="F253">
            <v>2021</v>
          </cell>
          <cell r="G253">
            <v>2021</v>
          </cell>
          <cell r="H253"/>
          <cell r="I253"/>
          <cell r="J253">
            <v>0.39205200000000001</v>
          </cell>
          <cell r="K253"/>
          <cell r="L253"/>
          <cell r="M253">
            <v>0.37862040000000002</v>
          </cell>
          <cell r="N253"/>
          <cell r="O253"/>
          <cell r="P253"/>
          <cell r="Q253"/>
          <cell r="R253"/>
          <cell r="S253"/>
          <cell r="T253"/>
          <cell r="U253">
            <v>0.39205200000000001</v>
          </cell>
          <cell r="V253">
            <v>0.37862040000000002</v>
          </cell>
          <cell r="W253"/>
          <cell r="X253">
            <v>0.39205200000000001</v>
          </cell>
          <cell r="Y253">
            <v>0.37862040000000002</v>
          </cell>
          <cell r="Z253"/>
          <cell r="AA253"/>
          <cell r="AB253"/>
          <cell r="AC253"/>
          <cell r="AD253"/>
          <cell r="AE253"/>
          <cell r="AF253"/>
          <cell r="AG253"/>
          <cell r="AH253"/>
          <cell r="AI253"/>
          <cell r="AJ253">
            <v>0</v>
          </cell>
          <cell r="AK253"/>
          <cell r="AL253"/>
          <cell r="AM253"/>
          <cell r="AN253"/>
          <cell r="AO253">
            <v>0</v>
          </cell>
          <cell r="AP253"/>
          <cell r="AQ253"/>
          <cell r="AR253"/>
          <cell r="AS253"/>
          <cell r="AT253">
            <v>0</v>
          </cell>
          <cell r="AU253"/>
          <cell r="AV253"/>
          <cell r="AW253"/>
          <cell r="AX253"/>
          <cell r="AY253">
            <v>0</v>
          </cell>
          <cell r="AZ253"/>
          <cell r="BA253"/>
          <cell r="BB253"/>
          <cell r="BC253"/>
          <cell r="BD253">
            <v>0</v>
          </cell>
          <cell r="BE253"/>
          <cell r="BF253"/>
          <cell r="BG253">
            <v>0</v>
          </cell>
          <cell r="BH253"/>
          <cell r="BI253">
            <v>0</v>
          </cell>
          <cell r="BJ253"/>
          <cell r="BK253"/>
          <cell r="BL253"/>
          <cell r="BM253"/>
          <cell r="BN253">
            <v>0</v>
          </cell>
          <cell r="BO253"/>
          <cell r="BP253"/>
          <cell r="BQ253">
            <v>0</v>
          </cell>
          <cell r="BR253"/>
          <cell r="BS253">
            <v>0.37862040000000002</v>
          </cell>
          <cell r="BT253"/>
          <cell r="BU253"/>
          <cell r="BV253">
            <v>0.37862040000000002</v>
          </cell>
          <cell r="BW253"/>
          <cell r="BX253">
            <v>0.39205200000000001</v>
          </cell>
          <cell r="BY253"/>
          <cell r="BZ253"/>
          <cell r="CA253">
            <v>0.39205200000000001</v>
          </cell>
          <cell r="CB253"/>
          <cell r="CC253">
            <v>0</v>
          </cell>
          <cell r="CD253"/>
          <cell r="CE253"/>
          <cell r="CF253"/>
          <cell r="CG253"/>
          <cell r="CH253">
            <v>0.39205200000000001</v>
          </cell>
          <cell r="CI253">
            <v>0</v>
          </cell>
          <cell r="CJ253">
            <v>0</v>
          </cell>
          <cell r="CK253">
            <v>0.39205200000000001</v>
          </cell>
          <cell r="CL253">
            <v>0</v>
          </cell>
          <cell r="CM253">
            <v>0.37862040000000002</v>
          </cell>
          <cell r="CN253">
            <v>0</v>
          </cell>
          <cell r="CO253">
            <v>0</v>
          </cell>
          <cell r="CP253">
            <v>0.37862040000000002</v>
          </cell>
          <cell r="CQ253">
            <v>0</v>
          </cell>
          <cell r="CR253"/>
        </row>
        <row r="254">
          <cell r="A254" t="str">
            <v>1.2.2.149</v>
          </cell>
          <cell r="B254" t="str">
            <v>Реконструкция КЛ-0,4 кВ ТП-282 - ул. Бажова, 8</v>
          </cell>
          <cell r="C254" t="str">
            <v>С</v>
          </cell>
          <cell r="D254" t="str">
            <v>С_1.2.2.149</v>
          </cell>
          <cell r="E254" t="str">
            <v>С</v>
          </cell>
          <cell r="F254">
            <v>2019</v>
          </cell>
          <cell r="G254">
            <v>2020</v>
          </cell>
          <cell r="H254"/>
          <cell r="I254"/>
          <cell r="J254">
            <v>0.73658159999999995</v>
          </cell>
          <cell r="K254"/>
          <cell r="L254"/>
          <cell r="M254">
            <v>0.73658159999999995</v>
          </cell>
          <cell r="N254"/>
          <cell r="O254"/>
          <cell r="P254"/>
          <cell r="Q254"/>
          <cell r="R254"/>
          <cell r="S254"/>
          <cell r="T254"/>
          <cell r="U254">
            <v>0.73658159999999995</v>
          </cell>
          <cell r="V254">
            <v>0.73658159999999995</v>
          </cell>
          <cell r="W254"/>
          <cell r="X254">
            <v>0.73658159999999995</v>
          </cell>
          <cell r="Y254">
            <v>0.73658159999999995</v>
          </cell>
          <cell r="Z254"/>
          <cell r="AA254"/>
          <cell r="AB254"/>
          <cell r="AC254"/>
          <cell r="AD254"/>
          <cell r="AE254"/>
          <cell r="AF254"/>
          <cell r="AG254"/>
          <cell r="AH254"/>
          <cell r="AI254"/>
          <cell r="AJ254">
            <v>0</v>
          </cell>
          <cell r="AK254"/>
          <cell r="AL254"/>
          <cell r="AM254"/>
          <cell r="AN254"/>
          <cell r="AO254">
            <v>0</v>
          </cell>
          <cell r="AP254"/>
          <cell r="AQ254"/>
          <cell r="AR254"/>
          <cell r="AS254"/>
          <cell r="AT254">
            <v>0.73658159999999995</v>
          </cell>
          <cell r="AU254"/>
          <cell r="AV254"/>
          <cell r="AW254">
            <v>0.73658159999999995</v>
          </cell>
          <cell r="AX254"/>
          <cell r="AY254">
            <v>0</v>
          </cell>
          <cell r="AZ254"/>
          <cell r="BA254"/>
          <cell r="BB254"/>
          <cell r="BC254"/>
          <cell r="BD254">
            <v>0</v>
          </cell>
          <cell r="BE254"/>
          <cell r="BF254"/>
          <cell r="BG254">
            <v>0</v>
          </cell>
          <cell r="BH254"/>
          <cell r="BI254">
            <v>0.73658159999999995</v>
          </cell>
          <cell r="BJ254"/>
          <cell r="BK254"/>
          <cell r="BL254">
            <v>0.73658159999999995</v>
          </cell>
          <cell r="BM254"/>
          <cell r="BN254">
            <v>0</v>
          </cell>
          <cell r="BO254"/>
          <cell r="BP254"/>
          <cell r="BQ254">
            <v>0</v>
          </cell>
          <cell r="BR254"/>
          <cell r="BS254">
            <v>0</v>
          </cell>
          <cell r="BT254"/>
          <cell r="BU254"/>
          <cell r="BV254">
            <v>0</v>
          </cell>
          <cell r="BW254"/>
          <cell r="BX254">
            <v>0</v>
          </cell>
          <cell r="BY254"/>
          <cell r="BZ254"/>
          <cell r="CA254">
            <v>0</v>
          </cell>
          <cell r="CB254"/>
          <cell r="CC254">
            <v>0</v>
          </cell>
          <cell r="CD254"/>
          <cell r="CE254"/>
          <cell r="CF254">
            <v>0</v>
          </cell>
          <cell r="CG254"/>
          <cell r="CH254">
            <v>0.73658159999999995</v>
          </cell>
          <cell r="CI254">
            <v>0</v>
          </cell>
          <cell r="CJ254">
            <v>0</v>
          </cell>
          <cell r="CK254">
            <v>0.73658159999999995</v>
          </cell>
          <cell r="CL254">
            <v>0</v>
          </cell>
          <cell r="CM254">
            <v>0.73658159999999995</v>
          </cell>
          <cell r="CN254">
            <v>0</v>
          </cell>
          <cell r="CO254">
            <v>0</v>
          </cell>
          <cell r="CP254">
            <v>0.73658159999999995</v>
          </cell>
          <cell r="CQ254">
            <v>0</v>
          </cell>
          <cell r="CR254"/>
        </row>
        <row r="255">
          <cell r="A255" t="str">
            <v>1.2.2.153</v>
          </cell>
          <cell r="B255" t="str">
            <v>Реконструкция КЛ-0,4кВ ТП-284-Бажова,17 КБО</v>
          </cell>
          <cell r="C255" t="str">
            <v>С</v>
          </cell>
          <cell r="D255" t="str">
            <v>С_1.2.2.153</v>
          </cell>
          <cell r="E255" t="str">
            <v>С</v>
          </cell>
          <cell r="F255">
            <v>2021</v>
          </cell>
          <cell r="G255">
            <v>2021</v>
          </cell>
          <cell r="H255"/>
          <cell r="I255"/>
          <cell r="J255">
            <v>0.52359599999999995</v>
          </cell>
          <cell r="K255"/>
          <cell r="L255"/>
          <cell r="M255">
            <v>0.72485520000000003</v>
          </cell>
          <cell r="N255"/>
          <cell r="O255"/>
          <cell r="P255"/>
          <cell r="Q255"/>
          <cell r="R255"/>
          <cell r="S255"/>
          <cell r="T255"/>
          <cell r="U255">
            <v>0.52359599999999995</v>
          </cell>
          <cell r="V255">
            <v>0.72485520000000003</v>
          </cell>
          <cell r="W255"/>
          <cell r="X255">
            <v>0.52359599999999995</v>
          </cell>
          <cell r="Y255">
            <v>0.72485520000000003</v>
          </cell>
          <cell r="Z255"/>
          <cell r="AA255"/>
          <cell r="AB255"/>
          <cell r="AC255"/>
          <cell r="AD255"/>
          <cell r="AE255"/>
          <cell r="AF255"/>
          <cell r="AG255"/>
          <cell r="AH255"/>
          <cell r="AI255"/>
          <cell r="AJ255">
            <v>0</v>
          </cell>
          <cell r="AK255"/>
          <cell r="AL255"/>
          <cell r="AM255"/>
          <cell r="AN255"/>
          <cell r="AO255">
            <v>0</v>
          </cell>
          <cell r="AP255"/>
          <cell r="AQ255"/>
          <cell r="AR255"/>
          <cell r="AS255"/>
          <cell r="AT255">
            <v>0</v>
          </cell>
          <cell r="AU255"/>
          <cell r="AV255"/>
          <cell r="AW255"/>
          <cell r="AX255"/>
          <cell r="AY255">
            <v>0</v>
          </cell>
          <cell r="AZ255"/>
          <cell r="BA255"/>
          <cell r="BB255"/>
          <cell r="BC255"/>
          <cell r="BD255">
            <v>0</v>
          </cell>
          <cell r="BE255"/>
          <cell r="BF255"/>
          <cell r="BG255">
            <v>0</v>
          </cell>
          <cell r="BH255"/>
          <cell r="BI255">
            <v>0</v>
          </cell>
          <cell r="BJ255"/>
          <cell r="BK255"/>
          <cell r="BL255"/>
          <cell r="BM255"/>
          <cell r="BN255">
            <v>0</v>
          </cell>
          <cell r="BO255"/>
          <cell r="BP255"/>
          <cell r="BQ255">
            <v>0</v>
          </cell>
          <cell r="BR255"/>
          <cell r="BS255">
            <v>0.72485520000000003</v>
          </cell>
          <cell r="BT255"/>
          <cell r="BU255"/>
          <cell r="BV255">
            <v>0.72485520000000003</v>
          </cell>
          <cell r="BW255"/>
          <cell r="BX255">
            <v>0.52359599999999995</v>
          </cell>
          <cell r="BY255"/>
          <cell r="BZ255"/>
          <cell r="CA255">
            <v>0.52359599999999995</v>
          </cell>
          <cell r="CB255"/>
          <cell r="CC255">
            <v>0</v>
          </cell>
          <cell r="CD255"/>
          <cell r="CE255"/>
          <cell r="CF255"/>
          <cell r="CG255"/>
          <cell r="CH255">
            <v>0.52359599999999995</v>
          </cell>
          <cell r="CI255">
            <v>0</v>
          </cell>
          <cell r="CJ255">
            <v>0</v>
          </cell>
          <cell r="CK255">
            <v>0.52359599999999995</v>
          </cell>
          <cell r="CL255">
            <v>0</v>
          </cell>
          <cell r="CM255">
            <v>0.72485520000000003</v>
          </cell>
          <cell r="CN255">
            <v>0</v>
          </cell>
          <cell r="CO255">
            <v>0</v>
          </cell>
          <cell r="CP255">
            <v>0.72485520000000003</v>
          </cell>
          <cell r="CQ255">
            <v>0</v>
          </cell>
          <cell r="CR255"/>
        </row>
        <row r="256">
          <cell r="A256" t="str">
            <v>1.2.2.154</v>
          </cell>
          <cell r="B256" t="str">
            <v>Реконструкция КЛ-0,4кВ ТП-284-Бажова,17</v>
          </cell>
          <cell r="C256" t="str">
            <v>С</v>
          </cell>
          <cell r="D256" t="str">
            <v>С_1.2.2.154</v>
          </cell>
          <cell r="E256" t="str">
            <v>С</v>
          </cell>
          <cell r="F256">
            <v>2021</v>
          </cell>
          <cell r="G256">
            <v>2021</v>
          </cell>
          <cell r="H256"/>
          <cell r="I256"/>
          <cell r="J256">
            <v>0.44792399999999999</v>
          </cell>
          <cell r="K256"/>
          <cell r="L256"/>
          <cell r="M256">
            <v>0.48276239999999998</v>
          </cell>
          <cell r="N256"/>
          <cell r="O256"/>
          <cell r="P256"/>
          <cell r="Q256"/>
          <cell r="R256"/>
          <cell r="S256"/>
          <cell r="T256"/>
          <cell r="U256">
            <v>0.44792399999999999</v>
          </cell>
          <cell r="V256">
            <v>0.48276239999999998</v>
          </cell>
          <cell r="W256"/>
          <cell r="X256">
            <v>0.44792399999999999</v>
          </cell>
          <cell r="Y256">
            <v>0.48276239999999998</v>
          </cell>
          <cell r="Z256"/>
          <cell r="AA256"/>
          <cell r="AB256"/>
          <cell r="AC256"/>
          <cell r="AD256"/>
          <cell r="AE256"/>
          <cell r="AF256"/>
          <cell r="AG256"/>
          <cell r="AH256"/>
          <cell r="AI256"/>
          <cell r="AJ256">
            <v>0</v>
          </cell>
          <cell r="AK256"/>
          <cell r="AL256"/>
          <cell r="AM256"/>
          <cell r="AN256"/>
          <cell r="AO256">
            <v>0</v>
          </cell>
          <cell r="AP256"/>
          <cell r="AQ256"/>
          <cell r="AR256"/>
          <cell r="AS256"/>
          <cell r="AT256">
            <v>0</v>
          </cell>
          <cell r="AU256"/>
          <cell r="AV256"/>
          <cell r="AW256"/>
          <cell r="AX256"/>
          <cell r="AY256">
            <v>0</v>
          </cell>
          <cell r="AZ256"/>
          <cell r="BA256"/>
          <cell r="BB256"/>
          <cell r="BC256"/>
          <cell r="BD256">
            <v>0</v>
          </cell>
          <cell r="BE256"/>
          <cell r="BF256"/>
          <cell r="BG256">
            <v>0</v>
          </cell>
          <cell r="BH256"/>
          <cell r="BI256">
            <v>0</v>
          </cell>
          <cell r="BJ256"/>
          <cell r="BK256"/>
          <cell r="BL256"/>
          <cell r="BM256"/>
          <cell r="BN256">
            <v>0</v>
          </cell>
          <cell r="BO256"/>
          <cell r="BP256"/>
          <cell r="BQ256">
            <v>0</v>
          </cell>
          <cell r="BR256"/>
          <cell r="BS256">
            <v>0.48276239999999998</v>
          </cell>
          <cell r="BT256"/>
          <cell r="BU256"/>
          <cell r="BV256">
            <v>0.48276239999999998</v>
          </cell>
          <cell r="BW256"/>
          <cell r="BX256">
            <v>0.44792399999999999</v>
          </cell>
          <cell r="BY256"/>
          <cell r="BZ256"/>
          <cell r="CA256">
            <v>0.44792399999999999</v>
          </cell>
          <cell r="CB256"/>
          <cell r="CC256">
            <v>0</v>
          </cell>
          <cell r="CD256"/>
          <cell r="CE256"/>
          <cell r="CF256"/>
          <cell r="CG256"/>
          <cell r="CH256">
            <v>0.44792399999999999</v>
          </cell>
          <cell r="CI256">
            <v>0</v>
          </cell>
          <cell r="CJ256">
            <v>0</v>
          </cell>
          <cell r="CK256">
            <v>0.44792399999999999</v>
          </cell>
          <cell r="CL256">
            <v>0</v>
          </cell>
          <cell r="CM256">
            <v>0.48276239999999998</v>
          </cell>
          <cell r="CN256">
            <v>0</v>
          </cell>
          <cell r="CO256">
            <v>0</v>
          </cell>
          <cell r="CP256">
            <v>0.48276239999999998</v>
          </cell>
          <cell r="CQ256">
            <v>0</v>
          </cell>
          <cell r="CR256"/>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H257"/>
          <cell r="I257"/>
          <cell r="J257">
            <v>0.39205200000000001</v>
          </cell>
          <cell r="K257"/>
          <cell r="L257"/>
          <cell r="M257">
            <v>0.35036181599999994</v>
          </cell>
          <cell r="N257"/>
          <cell r="O257"/>
          <cell r="P257"/>
          <cell r="Q257"/>
          <cell r="R257"/>
          <cell r="S257"/>
          <cell r="T257"/>
          <cell r="U257">
            <v>0.39205200000000001</v>
          </cell>
          <cell r="V257">
            <v>0.35036181599999994</v>
          </cell>
          <cell r="W257"/>
          <cell r="X257">
            <v>0.39205200000000001</v>
          </cell>
          <cell r="Y257">
            <v>0.35036181599999994</v>
          </cell>
          <cell r="Z257"/>
          <cell r="AA257"/>
          <cell r="AB257"/>
          <cell r="AC257"/>
          <cell r="AD257"/>
          <cell r="AE257"/>
          <cell r="AF257"/>
          <cell r="AG257"/>
          <cell r="AH257"/>
          <cell r="AI257"/>
          <cell r="AJ257">
            <v>0</v>
          </cell>
          <cell r="AK257"/>
          <cell r="AL257"/>
          <cell r="AM257"/>
          <cell r="AN257"/>
          <cell r="AO257">
            <v>0</v>
          </cell>
          <cell r="AP257"/>
          <cell r="AQ257"/>
          <cell r="AR257"/>
          <cell r="AS257"/>
          <cell r="AT257">
            <v>0</v>
          </cell>
          <cell r="AU257"/>
          <cell r="AV257"/>
          <cell r="AW257"/>
          <cell r="AX257"/>
          <cell r="AY257">
            <v>0</v>
          </cell>
          <cell r="AZ257"/>
          <cell r="BA257"/>
          <cell r="BB257"/>
          <cell r="BC257"/>
          <cell r="BD257">
            <v>0</v>
          </cell>
          <cell r="BE257"/>
          <cell r="BF257"/>
          <cell r="BG257">
            <v>0</v>
          </cell>
          <cell r="BH257"/>
          <cell r="BI257">
            <v>0.35036181599999994</v>
          </cell>
          <cell r="BJ257"/>
          <cell r="BK257"/>
          <cell r="BL257">
            <v>0.35036181599999994</v>
          </cell>
          <cell r="BM257"/>
          <cell r="BN257">
            <v>0</v>
          </cell>
          <cell r="BO257"/>
          <cell r="BP257"/>
          <cell r="BQ257">
            <v>0</v>
          </cell>
          <cell r="BR257"/>
          <cell r="BS257">
            <v>0</v>
          </cell>
          <cell r="BT257"/>
          <cell r="BU257"/>
          <cell r="BV257">
            <v>0</v>
          </cell>
          <cell r="BW257"/>
          <cell r="BX257">
            <v>0.39205200000000001</v>
          </cell>
          <cell r="BY257"/>
          <cell r="BZ257"/>
          <cell r="CA257">
            <v>0.39205200000000001</v>
          </cell>
          <cell r="CB257"/>
          <cell r="CC257">
            <v>0</v>
          </cell>
          <cell r="CD257"/>
          <cell r="CE257"/>
          <cell r="CF257"/>
          <cell r="CG257"/>
          <cell r="CH257">
            <v>0.39205200000000001</v>
          </cell>
          <cell r="CI257">
            <v>0</v>
          </cell>
          <cell r="CJ257">
            <v>0</v>
          </cell>
          <cell r="CK257">
            <v>0.39205200000000001</v>
          </cell>
          <cell r="CL257">
            <v>0</v>
          </cell>
          <cell r="CM257">
            <v>0.35036181599999994</v>
          </cell>
          <cell r="CN257">
            <v>0</v>
          </cell>
          <cell r="CO257">
            <v>0</v>
          </cell>
          <cell r="CP257">
            <v>0.35036181599999994</v>
          </cell>
          <cell r="CQ257">
            <v>0</v>
          </cell>
          <cell r="CR257"/>
        </row>
        <row r="258">
          <cell r="A258" t="str">
            <v>1.2.2.196.13</v>
          </cell>
          <cell r="B258" t="str">
            <v>Реконструкция КЛ-0,4кв ТП-345 Островск.28</v>
          </cell>
          <cell r="C258" t="str">
            <v>E</v>
          </cell>
          <cell r="D258" t="str">
            <v>E_1.2.2.196.13</v>
          </cell>
          <cell r="E258" t="str">
            <v>С</v>
          </cell>
          <cell r="F258">
            <v>2019</v>
          </cell>
          <cell r="G258">
            <v>2020</v>
          </cell>
          <cell r="H258"/>
          <cell r="I258"/>
          <cell r="J258">
            <v>0.40288800000000002</v>
          </cell>
          <cell r="K258"/>
          <cell r="L258"/>
          <cell r="M258">
            <v>0.40288799999999991</v>
          </cell>
          <cell r="N258"/>
          <cell r="O258"/>
          <cell r="P258"/>
          <cell r="Q258"/>
          <cell r="R258"/>
          <cell r="S258"/>
          <cell r="T258"/>
          <cell r="U258">
            <v>0.40288800000000002</v>
          </cell>
          <cell r="V258">
            <v>0.40288799999999991</v>
          </cell>
          <cell r="W258"/>
          <cell r="X258">
            <v>0.40288800000000002</v>
          </cell>
          <cell r="Y258">
            <v>0.40288799999999991</v>
          </cell>
          <cell r="Z258"/>
          <cell r="AA258"/>
          <cell r="AB258"/>
          <cell r="AC258"/>
          <cell r="AD258"/>
          <cell r="AE258"/>
          <cell r="AF258"/>
          <cell r="AG258"/>
          <cell r="AH258"/>
          <cell r="AI258"/>
          <cell r="AJ258">
            <v>0</v>
          </cell>
          <cell r="AK258"/>
          <cell r="AL258"/>
          <cell r="AM258">
            <v>0</v>
          </cell>
          <cell r="AN258"/>
          <cell r="AO258">
            <v>0</v>
          </cell>
          <cell r="AP258"/>
          <cell r="AQ258"/>
          <cell r="AR258">
            <v>0</v>
          </cell>
          <cell r="AS258"/>
          <cell r="AT258">
            <v>0.40288800000000002</v>
          </cell>
          <cell r="AU258"/>
          <cell r="AV258"/>
          <cell r="AW258">
            <v>0.40288800000000002</v>
          </cell>
          <cell r="AX258"/>
          <cell r="AY258">
            <v>0</v>
          </cell>
          <cell r="AZ258"/>
          <cell r="BA258"/>
          <cell r="BB258"/>
          <cell r="BC258"/>
          <cell r="BD258">
            <v>0</v>
          </cell>
          <cell r="BE258"/>
          <cell r="BF258"/>
          <cell r="BG258">
            <v>0</v>
          </cell>
          <cell r="BH258"/>
          <cell r="BI258">
            <v>0.40288799999999991</v>
          </cell>
          <cell r="BJ258"/>
          <cell r="BK258"/>
          <cell r="BL258">
            <v>0.40288799999999991</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0.40288800000000002</v>
          </cell>
          <cell r="CI258">
            <v>0</v>
          </cell>
          <cell r="CJ258">
            <v>0</v>
          </cell>
          <cell r="CK258">
            <v>0.40288800000000002</v>
          </cell>
          <cell r="CL258">
            <v>0</v>
          </cell>
          <cell r="CM258">
            <v>0.40288799999999991</v>
          </cell>
          <cell r="CN258">
            <v>0</v>
          </cell>
          <cell r="CO258">
            <v>0</v>
          </cell>
          <cell r="CP258">
            <v>0.40288799999999991</v>
          </cell>
          <cell r="CQ258">
            <v>0</v>
          </cell>
          <cell r="CR258"/>
        </row>
        <row r="259">
          <cell r="A259" t="str">
            <v>1.2.2.196.14</v>
          </cell>
          <cell r="B259" t="str">
            <v>Реконструкция КЛ-0,4кв ТП-345 Островск.26</v>
          </cell>
          <cell r="C259" t="str">
            <v>E</v>
          </cell>
          <cell r="D259" t="str">
            <v>E_1.2.2.196.14</v>
          </cell>
          <cell r="E259" t="str">
            <v>С</v>
          </cell>
          <cell r="F259">
            <v>2019</v>
          </cell>
          <cell r="G259">
            <v>2020</v>
          </cell>
          <cell r="H259"/>
          <cell r="I259"/>
          <cell r="J259">
            <v>0.31505640000000001</v>
          </cell>
          <cell r="K259"/>
          <cell r="L259"/>
          <cell r="M259">
            <v>0.31505640000000001</v>
          </cell>
          <cell r="N259"/>
          <cell r="O259"/>
          <cell r="P259"/>
          <cell r="Q259"/>
          <cell r="R259"/>
          <cell r="S259"/>
          <cell r="T259"/>
          <cell r="U259">
            <v>0.31505640000000001</v>
          </cell>
          <cell r="V259">
            <v>0.31505640000000001</v>
          </cell>
          <cell r="W259"/>
          <cell r="X259">
            <v>0.31505640000000001</v>
          </cell>
          <cell r="Y259">
            <v>0.31505640000000001</v>
          </cell>
          <cell r="Z259"/>
          <cell r="AA259"/>
          <cell r="AB259"/>
          <cell r="AC259"/>
          <cell r="AD259"/>
          <cell r="AE259"/>
          <cell r="AF259"/>
          <cell r="AG259"/>
          <cell r="AH259"/>
          <cell r="AI259"/>
          <cell r="AJ259">
            <v>0</v>
          </cell>
          <cell r="AK259"/>
          <cell r="AL259"/>
          <cell r="AM259">
            <v>0</v>
          </cell>
          <cell r="AN259"/>
          <cell r="AO259">
            <v>0</v>
          </cell>
          <cell r="AP259"/>
          <cell r="AQ259"/>
          <cell r="AR259">
            <v>0</v>
          </cell>
          <cell r="AS259"/>
          <cell r="AT259">
            <v>0.31505640000000001</v>
          </cell>
          <cell r="AU259"/>
          <cell r="AV259"/>
          <cell r="AW259">
            <v>0.31505640000000001</v>
          </cell>
          <cell r="AX259"/>
          <cell r="AY259">
            <v>0</v>
          </cell>
          <cell r="AZ259"/>
          <cell r="BA259"/>
          <cell r="BB259"/>
          <cell r="BC259"/>
          <cell r="BD259">
            <v>0</v>
          </cell>
          <cell r="BE259"/>
          <cell r="BF259"/>
          <cell r="BG259">
            <v>0</v>
          </cell>
          <cell r="BH259"/>
          <cell r="BI259">
            <v>0.31505640000000001</v>
          </cell>
          <cell r="BJ259"/>
          <cell r="BK259"/>
          <cell r="BL259">
            <v>0.31505640000000001</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0.31505640000000001</v>
          </cell>
          <cell r="CI259">
            <v>0</v>
          </cell>
          <cell r="CJ259">
            <v>0</v>
          </cell>
          <cell r="CK259">
            <v>0.31505640000000001</v>
          </cell>
          <cell r="CL259">
            <v>0</v>
          </cell>
          <cell r="CM259">
            <v>0.31505640000000001</v>
          </cell>
          <cell r="CN259">
            <v>0</v>
          </cell>
          <cell r="CO259">
            <v>0</v>
          </cell>
          <cell r="CP259">
            <v>0.31505640000000001</v>
          </cell>
          <cell r="CQ259">
            <v>0</v>
          </cell>
          <cell r="CR259"/>
        </row>
        <row r="260">
          <cell r="A260" t="str">
            <v>1.2.2.196.15</v>
          </cell>
          <cell r="B260" t="str">
            <v>Реконструкция КЛ-0,4кв ТП-345  Островского 26/1</v>
          </cell>
          <cell r="C260" t="str">
            <v>E</v>
          </cell>
          <cell r="D260" t="str">
            <v>E_1.2.2.196.15</v>
          </cell>
          <cell r="E260" t="str">
            <v>С</v>
          </cell>
          <cell r="F260">
            <v>2019</v>
          </cell>
          <cell r="G260">
            <v>2020</v>
          </cell>
          <cell r="H260"/>
          <cell r="I260"/>
          <cell r="J260">
            <v>0.18752279999999999</v>
          </cell>
          <cell r="K260"/>
          <cell r="L260"/>
          <cell r="M260">
            <v>0.18752280000000002</v>
          </cell>
          <cell r="N260"/>
          <cell r="O260"/>
          <cell r="P260"/>
          <cell r="Q260"/>
          <cell r="R260"/>
          <cell r="S260"/>
          <cell r="T260"/>
          <cell r="U260">
            <v>0.18752279999999999</v>
          </cell>
          <cell r="V260">
            <v>0.18752280000000002</v>
          </cell>
          <cell r="W260"/>
          <cell r="X260">
            <v>0.18752279999999999</v>
          </cell>
          <cell r="Y260">
            <v>0.18752280000000002</v>
          </cell>
          <cell r="Z260"/>
          <cell r="AA260"/>
          <cell r="AB260"/>
          <cell r="AC260"/>
          <cell r="AD260"/>
          <cell r="AE260"/>
          <cell r="AF260"/>
          <cell r="AG260"/>
          <cell r="AH260"/>
          <cell r="AI260"/>
          <cell r="AJ260">
            <v>0</v>
          </cell>
          <cell r="AK260"/>
          <cell r="AL260"/>
          <cell r="AM260">
            <v>0</v>
          </cell>
          <cell r="AN260"/>
          <cell r="AO260">
            <v>0</v>
          </cell>
          <cell r="AP260"/>
          <cell r="AQ260"/>
          <cell r="AR260">
            <v>0</v>
          </cell>
          <cell r="AS260"/>
          <cell r="AT260">
            <v>0.18752279999999999</v>
          </cell>
          <cell r="AU260"/>
          <cell r="AV260"/>
          <cell r="AW260">
            <v>0.18752279999999999</v>
          </cell>
          <cell r="AX260"/>
          <cell r="AY260">
            <v>0</v>
          </cell>
          <cell r="AZ260"/>
          <cell r="BA260"/>
          <cell r="BB260"/>
          <cell r="BC260"/>
          <cell r="BD260">
            <v>0</v>
          </cell>
          <cell r="BE260"/>
          <cell r="BF260"/>
          <cell r="BG260">
            <v>0</v>
          </cell>
          <cell r="BH260"/>
          <cell r="BI260">
            <v>0.18752280000000002</v>
          </cell>
          <cell r="BJ260"/>
          <cell r="BK260"/>
          <cell r="BL260">
            <v>0.18752280000000002</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0.18752279999999999</v>
          </cell>
          <cell r="CI260">
            <v>0</v>
          </cell>
          <cell r="CJ260">
            <v>0</v>
          </cell>
          <cell r="CK260">
            <v>0.18752279999999999</v>
          </cell>
          <cell r="CL260">
            <v>0</v>
          </cell>
          <cell r="CM260">
            <v>0.18752280000000002</v>
          </cell>
          <cell r="CN260">
            <v>0</v>
          </cell>
          <cell r="CO260">
            <v>0</v>
          </cell>
          <cell r="CP260">
            <v>0.18752280000000002</v>
          </cell>
          <cell r="CQ260">
            <v>0</v>
          </cell>
          <cell r="CR260"/>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H261"/>
          <cell r="I261"/>
          <cell r="J261">
            <v>0.48094920000000002</v>
          </cell>
          <cell r="K261"/>
          <cell r="L261"/>
          <cell r="M261">
            <v>0.48094919999999997</v>
          </cell>
          <cell r="N261"/>
          <cell r="O261"/>
          <cell r="P261"/>
          <cell r="Q261"/>
          <cell r="R261"/>
          <cell r="S261"/>
          <cell r="T261"/>
          <cell r="U261">
            <v>0.48094920000000002</v>
          </cell>
          <cell r="V261">
            <v>0.48094919999999997</v>
          </cell>
          <cell r="W261"/>
          <cell r="X261">
            <v>0.48094920000000002</v>
          </cell>
          <cell r="Y261">
            <v>0.48094919999999997</v>
          </cell>
          <cell r="Z261"/>
          <cell r="AA261"/>
          <cell r="AB261"/>
          <cell r="AC261"/>
          <cell r="AD261"/>
          <cell r="AE261"/>
          <cell r="AF261"/>
          <cell r="AG261"/>
          <cell r="AH261"/>
          <cell r="AI261"/>
          <cell r="AJ261">
            <v>0</v>
          </cell>
          <cell r="AK261"/>
          <cell r="AL261"/>
          <cell r="AM261">
            <v>0</v>
          </cell>
          <cell r="AN261"/>
          <cell r="AO261">
            <v>0</v>
          </cell>
          <cell r="AP261"/>
          <cell r="AQ261"/>
          <cell r="AR261">
            <v>0</v>
          </cell>
          <cell r="AS261"/>
          <cell r="AT261">
            <v>0.48094920000000002</v>
          </cell>
          <cell r="AU261"/>
          <cell r="AV261"/>
          <cell r="AW261">
            <v>0.48094920000000002</v>
          </cell>
          <cell r="AX261"/>
          <cell r="AY261">
            <v>0</v>
          </cell>
          <cell r="AZ261"/>
          <cell r="BA261"/>
          <cell r="BB261"/>
          <cell r="BC261"/>
          <cell r="BD261">
            <v>0</v>
          </cell>
          <cell r="BE261"/>
          <cell r="BF261"/>
          <cell r="BG261">
            <v>0</v>
          </cell>
          <cell r="BH261"/>
          <cell r="BI261">
            <v>0.48094919999999997</v>
          </cell>
          <cell r="BJ261"/>
          <cell r="BK261"/>
          <cell r="BL261">
            <v>0.48094919999999997</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0.48094920000000002</v>
          </cell>
          <cell r="CI261">
            <v>0</v>
          </cell>
          <cell r="CJ261">
            <v>0</v>
          </cell>
          <cell r="CK261">
            <v>0.48094920000000002</v>
          </cell>
          <cell r="CL261">
            <v>0</v>
          </cell>
          <cell r="CM261">
            <v>0.48094919999999997</v>
          </cell>
          <cell r="CN261">
            <v>0</v>
          </cell>
          <cell r="CO261">
            <v>0</v>
          </cell>
          <cell r="CP261">
            <v>0.48094919999999997</v>
          </cell>
          <cell r="CQ261">
            <v>0</v>
          </cell>
          <cell r="CR261"/>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H262"/>
          <cell r="I262"/>
          <cell r="J262">
            <v>0.2991048</v>
          </cell>
          <cell r="K262"/>
          <cell r="L262"/>
          <cell r="M262">
            <v>0.2991048</v>
          </cell>
          <cell r="N262"/>
          <cell r="O262"/>
          <cell r="P262"/>
          <cell r="Q262"/>
          <cell r="R262"/>
          <cell r="S262"/>
          <cell r="T262"/>
          <cell r="U262">
            <v>0.2991048</v>
          </cell>
          <cell r="V262">
            <v>0.2991048</v>
          </cell>
          <cell r="W262"/>
          <cell r="X262">
            <v>0.2991048</v>
          </cell>
          <cell r="Y262">
            <v>0.2991048</v>
          </cell>
          <cell r="Z262"/>
          <cell r="AA262"/>
          <cell r="AB262"/>
          <cell r="AC262"/>
          <cell r="AD262"/>
          <cell r="AE262"/>
          <cell r="AF262"/>
          <cell r="AG262"/>
          <cell r="AH262"/>
          <cell r="AI262"/>
          <cell r="AJ262">
            <v>0</v>
          </cell>
          <cell r="AK262"/>
          <cell r="AL262"/>
          <cell r="AM262">
            <v>0</v>
          </cell>
          <cell r="AN262"/>
          <cell r="AO262">
            <v>0</v>
          </cell>
          <cell r="AP262"/>
          <cell r="AQ262"/>
          <cell r="AR262">
            <v>0</v>
          </cell>
          <cell r="AS262"/>
          <cell r="AT262">
            <v>0.2991048</v>
          </cell>
          <cell r="AU262"/>
          <cell r="AV262"/>
          <cell r="AW262">
            <v>0.2991048</v>
          </cell>
          <cell r="AX262"/>
          <cell r="AY262">
            <v>0</v>
          </cell>
          <cell r="AZ262"/>
          <cell r="BA262"/>
          <cell r="BB262"/>
          <cell r="BC262"/>
          <cell r="BD262">
            <v>0</v>
          </cell>
          <cell r="BE262"/>
          <cell r="BF262"/>
          <cell r="BG262">
            <v>0</v>
          </cell>
          <cell r="BH262"/>
          <cell r="BI262">
            <v>0.2991048</v>
          </cell>
          <cell r="BJ262"/>
          <cell r="BK262"/>
          <cell r="BL262">
            <v>0.2991048</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0.2991048</v>
          </cell>
          <cell r="CI262">
            <v>0</v>
          </cell>
          <cell r="CJ262">
            <v>0</v>
          </cell>
          <cell r="CK262">
            <v>0.2991048</v>
          </cell>
          <cell r="CL262">
            <v>0</v>
          </cell>
          <cell r="CM262">
            <v>0.2991048</v>
          </cell>
          <cell r="CN262">
            <v>0</v>
          </cell>
          <cell r="CO262">
            <v>0</v>
          </cell>
          <cell r="CP262">
            <v>0.2991048</v>
          </cell>
          <cell r="CQ262">
            <v>0</v>
          </cell>
          <cell r="CR262"/>
        </row>
        <row r="263">
          <cell r="A263" t="str">
            <v>1.2.2.196.22</v>
          </cell>
          <cell r="B263" t="str">
            <v>Реконструкция КЛ - 0,4 кВ - ЦТП - 83 ТП-510 ЭСК № 25</v>
          </cell>
          <cell r="C263" t="str">
            <v>F</v>
          </cell>
          <cell r="D263" t="str">
            <v>F_1.2.2.196.22</v>
          </cell>
          <cell r="E263" t="str">
            <v>С</v>
          </cell>
          <cell r="F263">
            <v>2020</v>
          </cell>
          <cell r="G263">
            <v>2020</v>
          </cell>
          <cell r="H263"/>
          <cell r="I263"/>
          <cell r="J263">
            <v>0</v>
          </cell>
          <cell r="K263"/>
          <cell r="L263"/>
          <cell r="M263">
            <v>0.6484392000000001</v>
          </cell>
          <cell r="N263"/>
          <cell r="O263"/>
          <cell r="P263"/>
          <cell r="Q263"/>
          <cell r="R263"/>
          <cell r="S263"/>
          <cell r="T263"/>
          <cell r="U263">
            <v>0</v>
          </cell>
          <cell r="V263">
            <v>0.6484392000000001</v>
          </cell>
          <cell r="W263"/>
          <cell r="X263">
            <v>0</v>
          </cell>
          <cell r="Y263">
            <v>0.6484392000000001</v>
          </cell>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v>0</v>
          </cell>
          <cell r="BE263"/>
          <cell r="BF263"/>
          <cell r="BG263"/>
          <cell r="BH263"/>
          <cell r="BI263">
            <v>0.6484392000000001</v>
          </cell>
          <cell r="BJ263"/>
          <cell r="BK263"/>
          <cell r="BL263">
            <v>0.6484392000000001</v>
          </cell>
          <cell r="BM263"/>
          <cell r="BN263">
            <v>0</v>
          </cell>
          <cell r="BO263"/>
          <cell r="BP263"/>
          <cell r="BQ263"/>
          <cell r="BR263"/>
          <cell r="BS263">
            <v>0</v>
          </cell>
          <cell r="BT263"/>
          <cell r="BU263"/>
          <cell r="BV263"/>
          <cell r="BW263"/>
          <cell r="BX263">
            <v>0</v>
          </cell>
          <cell r="BY263"/>
          <cell r="BZ263"/>
          <cell r="CA263"/>
          <cell r="CB263"/>
          <cell r="CC263">
            <v>0</v>
          </cell>
          <cell r="CD263"/>
          <cell r="CE263"/>
          <cell r="CF263"/>
          <cell r="CG263"/>
          <cell r="CH263">
            <v>0</v>
          </cell>
          <cell r="CI263">
            <v>0</v>
          </cell>
          <cell r="CJ263">
            <v>0</v>
          </cell>
          <cell r="CK263">
            <v>0</v>
          </cell>
          <cell r="CL263">
            <v>0</v>
          </cell>
          <cell r="CM263">
            <v>0.6484392000000001</v>
          </cell>
          <cell r="CN263">
            <v>0</v>
          </cell>
          <cell r="CO263">
            <v>0</v>
          </cell>
          <cell r="CP263">
            <v>0.6484392000000001</v>
          </cell>
          <cell r="CQ263">
            <v>0</v>
          </cell>
          <cell r="CR263"/>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H264"/>
          <cell r="I264"/>
          <cell r="J264">
            <v>0</v>
          </cell>
          <cell r="K264"/>
          <cell r="L264"/>
          <cell r="M264">
            <v>0.60113039999999995</v>
          </cell>
          <cell r="N264"/>
          <cell r="O264"/>
          <cell r="P264"/>
          <cell r="Q264"/>
          <cell r="R264"/>
          <cell r="S264"/>
          <cell r="T264"/>
          <cell r="U264">
            <v>0</v>
          </cell>
          <cell r="V264">
            <v>0.60113039999999995</v>
          </cell>
          <cell r="W264"/>
          <cell r="X264">
            <v>0</v>
          </cell>
          <cell r="Y264">
            <v>0.60113039999999995</v>
          </cell>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v>0</v>
          </cell>
          <cell r="BE264"/>
          <cell r="BF264"/>
          <cell r="BG264"/>
          <cell r="BH264"/>
          <cell r="BI264">
            <v>0.60113039999999995</v>
          </cell>
          <cell r="BJ264"/>
          <cell r="BK264"/>
          <cell r="BL264">
            <v>0.60113039999999995</v>
          </cell>
          <cell r="BM264"/>
          <cell r="BN264">
            <v>0</v>
          </cell>
          <cell r="BO264"/>
          <cell r="BP264"/>
          <cell r="BQ264"/>
          <cell r="BR264"/>
          <cell r="BS264">
            <v>0</v>
          </cell>
          <cell r="BT264"/>
          <cell r="BU264"/>
          <cell r="BV264"/>
          <cell r="BW264"/>
          <cell r="BX264">
            <v>0</v>
          </cell>
          <cell r="BY264"/>
          <cell r="BZ264"/>
          <cell r="CA264"/>
          <cell r="CB264"/>
          <cell r="CC264">
            <v>0</v>
          </cell>
          <cell r="CD264"/>
          <cell r="CE264"/>
          <cell r="CF264"/>
          <cell r="CG264"/>
          <cell r="CH264">
            <v>0</v>
          </cell>
          <cell r="CI264">
            <v>0</v>
          </cell>
          <cell r="CJ264">
            <v>0</v>
          </cell>
          <cell r="CK264">
            <v>0</v>
          </cell>
          <cell r="CL264">
            <v>0</v>
          </cell>
          <cell r="CM264">
            <v>0.60113039999999995</v>
          </cell>
          <cell r="CN264">
            <v>0</v>
          </cell>
          <cell r="CO264">
            <v>0</v>
          </cell>
          <cell r="CP264">
            <v>0.60113039999999995</v>
          </cell>
          <cell r="CQ264">
            <v>0</v>
          </cell>
          <cell r="CR264"/>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H265"/>
          <cell r="I265"/>
          <cell r="J265">
            <v>0</v>
          </cell>
          <cell r="K265"/>
          <cell r="L265"/>
          <cell r="M265">
            <v>0.58838040000000003</v>
          </cell>
          <cell r="N265"/>
          <cell r="O265"/>
          <cell r="P265"/>
          <cell r="Q265"/>
          <cell r="R265"/>
          <cell r="S265"/>
          <cell r="T265"/>
          <cell r="U265">
            <v>0</v>
          </cell>
          <cell r="V265">
            <v>0.58838040000000003</v>
          </cell>
          <cell r="W265"/>
          <cell r="X265">
            <v>0</v>
          </cell>
          <cell r="Y265">
            <v>0.58838040000000003</v>
          </cell>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v>0</v>
          </cell>
          <cell r="BE265"/>
          <cell r="BF265"/>
          <cell r="BG265"/>
          <cell r="BH265"/>
          <cell r="BI265">
            <v>0</v>
          </cell>
          <cell r="BJ265"/>
          <cell r="BK265"/>
          <cell r="BL265"/>
          <cell r="BM265"/>
          <cell r="BN265">
            <v>0</v>
          </cell>
          <cell r="BO265"/>
          <cell r="BP265"/>
          <cell r="BQ265"/>
          <cell r="BR265"/>
          <cell r="BS265">
            <v>0.58838040000000003</v>
          </cell>
          <cell r="BT265"/>
          <cell r="BU265"/>
          <cell r="BV265">
            <v>0.58838040000000003</v>
          </cell>
          <cell r="BW265"/>
          <cell r="BX265">
            <v>0</v>
          </cell>
          <cell r="BY265"/>
          <cell r="BZ265"/>
          <cell r="CA265"/>
          <cell r="CB265"/>
          <cell r="CC265">
            <v>0</v>
          </cell>
          <cell r="CD265"/>
          <cell r="CE265"/>
          <cell r="CF265"/>
          <cell r="CG265"/>
          <cell r="CH265">
            <v>0</v>
          </cell>
          <cell r="CI265">
            <v>0</v>
          </cell>
          <cell r="CJ265">
            <v>0</v>
          </cell>
          <cell r="CK265">
            <v>0</v>
          </cell>
          <cell r="CL265">
            <v>0</v>
          </cell>
          <cell r="CM265">
            <v>0.58838040000000003</v>
          </cell>
          <cell r="CN265">
            <v>0</v>
          </cell>
          <cell r="CO265">
            <v>0</v>
          </cell>
          <cell r="CP265">
            <v>0.58838040000000003</v>
          </cell>
          <cell r="CQ265">
            <v>0</v>
          </cell>
          <cell r="CR265"/>
        </row>
        <row r="266">
          <cell r="A266" t="str">
            <v>1.2.2.196.25</v>
          </cell>
          <cell r="B266" t="str">
            <v>Реконструкция КЛ-0,4 кв ТП-267 ул.Майская 6</v>
          </cell>
          <cell r="C266" t="str">
            <v>F</v>
          </cell>
          <cell r="D266" t="str">
            <v>F_1.2.2.196.25</v>
          </cell>
          <cell r="E266" t="str">
            <v>С</v>
          </cell>
          <cell r="F266">
            <v>2021</v>
          </cell>
          <cell r="G266">
            <v>2021</v>
          </cell>
          <cell r="H266"/>
          <cell r="I266"/>
          <cell r="J266">
            <v>0</v>
          </cell>
          <cell r="K266"/>
          <cell r="L266"/>
          <cell r="M266">
            <v>0.73924199999999995</v>
          </cell>
          <cell r="N266"/>
          <cell r="O266"/>
          <cell r="P266"/>
          <cell r="Q266"/>
          <cell r="R266"/>
          <cell r="S266"/>
          <cell r="T266"/>
          <cell r="U266">
            <v>0</v>
          </cell>
          <cell r="V266">
            <v>0.73924199999999995</v>
          </cell>
          <cell r="W266"/>
          <cell r="X266">
            <v>0</v>
          </cell>
          <cell r="Y266">
            <v>0.73924199999999995</v>
          </cell>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v>0</v>
          </cell>
          <cell r="BE266"/>
          <cell r="BF266"/>
          <cell r="BG266"/>
          <cell r="BH266"/>
          <cell r="BI266">
            <v>0</v>
          </cell>
          <cell r="BJ266"/>
          <cell r="BK266"/>
          <cell r="BL266"/>
          <cell r="BM266"/>
          <cell r="BN266">
            <v>0</v>
          </cell>
          <cell r="BO266"/>
          <cell r="BP266"/>
          <cell r="BQ266"/>
          <cell r="BR266"/>
          <cell r="BS266">
            <v>0.73924199999999995</v>
          </cell>
          <cell r="BT266"/>
          <cell r="BU266"/>
          <cell r="BV266">
            <v>0.73924199999999995</v>
          </cell>
          <cell r="BW266"/>
          <cell r="BX266">
            <v>0</v>
          </cell>
          <cell r="BY266"/>
          <cell r="BZ266"/>
          <cell r="CA266"/>
          <cell r="CB266"/>
          <cell r="CC266">
            <v>0</v>
          </cell>
          <cell r="CD266"/>
          <cell r="CE266"/>
          <cell r="CF266"/>
          <cell r="CG266"/>
          <cell r="CH266">
            <v>0</v>
          </cell>
          <cell r="CI266">
            <v>0</v>
          </cell>
          <cell r="CJ266">
            <v>0</v>
          </cell>
          <cell r="CK266">
            <v>0</v>
          </cell>
          <cell r="CL266">
            <v>0</v>
          </cell>
          <cell r="CM266">
            <v>0.73924199999999995</v>
          </cell>
          <cell r="CN266">
            <v>0</v>
          </cell>
          <cell r="CO266">
            <v>0</v>
          </cell>
          <cell r="CP266">
            <v>0.73924199999999995</v>
          </cell>
          <cell r="CQ266">
            <v>0</v>
          </cell>
          <cell r="CR266"/>
        </row>
        <row r="267">
          <cell r="A267" t="str">
            <v>1.2.2.196.26</v>
          </cell>
          <cell r="B267" t="str">
            <v>Реконструкция КЛ-0,4 кв ТП-267 ул.Майская 8</v>
          </cell>
          <cell r="C267" t="str">
            <v>F</v>
          </cell>
          <cell r="D267" t="str">
            <v>F_1.2.2.196.26</v>
          </cell>
          <cell r="E267" t="str">
            <v>С</v>
          </cell>
          <cell r="F267">
            <v>2021</v>
          </cell>
          <cell r="G267">
            <v>2021</v>
          </cell>
          <cell r="H267"/>
          <cell r="I267"/>
          <cell r="J267">
            <v>0</v>
          </cell>
          <cell r="K267"/>
          <cell r="L267"/>
          <cell r="M267">
            <v>0.65382119999999999</v>
          </cell>
          <cell r="N267"/>
          <cell r="O267"/>
          <cell r="P267"/>
          <cell r="Q267"/>
          <cell r="R267"/>
          <cell r="S267"/>
          <cell r="T267"/>
          <cell r="U267">
            <v>0</v>
          </cell>
          <cell r="V267">
            <v>0.65382119999999999</v>
          </cell>
          <cell r="W267"/>
          <cell r="X267">
            <v>0</v>
          </cell>
          <cell r="Y267">
            <v>0.65382119999999999</v>
          </cell>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v>0</v>
          </cell>
          <cell r="BE267"/>
          <cell r="BF267"/>
          <cell r="BG267"/>
          <cell r="BH267"/>
          <cell r="BI267">
            <v>0</v>
          </cell>
          <cell r="BJ267"/>
          <cell r="BK267"/>
          <cell r="BL267"/>
          <cell r="BM267"/>
          <cell r="BN267">
            <v>0</v>
          </cell>
          <cell r="BO267"/>
          <cell r="BP267"/>
          <cell r="BQ267"/>
          <cell r="BR267"/>
          <cell r="BS267">
            <v>0.65382119999999999</v>
          </cell>
          <cell r="BT267"/>
          <cell r="BU267"/>
          <cell r="BV267">
            <v>0.65382119999999999</v>
          </cell>
          <cell r="BW267"/>
          <cell r="BX267">
            <v>0</v>
          </cell>
          <cell r="BY267"/>
          <cell r="BZ267"/>
          <cell r="CA267"/>
          <cell r="CB267"/>
          <cell r="CC267">
            <v>0</v>
          </cell>
          <cell r="CD267"/>
          <cell r="CE267"/>
          <cell r="CF267"/>
          <cell r="CG267"/>
          <cell r="CH267">
            <v>0</v>
          </cell>
          <cell r="CI267">
            <v>0</v>
          </cell>
          <cell r="CJ267">
            <v>0</v>
          </cell>
          <cell r="CK267">
            <v>0</v>
          </cell>
          <cell r="CL267">
            <v>0</v>
          </cell>
          <cell r="CM267">
            <v>0.65382119999999999</v>
          </cell>
          <cell r="CN267">
            <v>0</v>
          </cell>
          <cell r="CO267">
            <v>0</v>
          </cell>
          <cell r="CP267">
            <v>0.65382119999999999</v>
          </cell>
          <cell r="CQ267">
            <v>0</v>
          </cell>
          <cell r="CR267"/>
        </row>
        <row r="268">
          <cell r="A268" t="str">
            <v>1.2.2.196.27</v>
          </cell>
          <cell r="B268" t="str">
            <v>Реконструкция КЛ-0,4кв ТП-267  Майская 8/1</v>
          </cell>
          <cell r="C268" t="str">
            <v>F</v>
          </cell>
          <cell r="D268" t="str">
            <v>F_1.2.2.196.27</v>
          </cell>
          <cell r="E268" t="str">
            <v>С</v>
          </cell>
          <cell r="F268">
            <v>2021</v>
          </cell>
          <cell r="G268">
            <v>2021</v>
          </cell>
          <cell r="H268"/>
          <cell r="I268"/>
          <cell r="J268">
            <v>0</v>
          </cell>
          <cell r="K268"/>
          <cell r="L268"/>
          <cell r="M268">
            <v>0.52585800000000005</v>
          </cell>
          <cell r="N268"/>
          <cell r="O268"/>
          <cell r="P268"/>
          <cell r="Q268"/>
          <cell r="R268"/>
          <cell r="S268"/>
          <cell r="T268"/>
          <cell r="U268">
            <v>0</v>
          </cell>
          <cell r="V268">
            <v>0.52585800000000005</v>
          </cell>
          <cell r="W268"/>
          <cell r="X268">
            <v>0</v>
          </cell>
          <cell r="Y268">
            <v>0.52585800000000005</v>
          </cell>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v>0</v>
          </cell>
          <cell r="BE268"/>
          <cell r="BF268"/>
          <cell r="BG268"/>
          <cell r="BH268"/>
          <cell r="BI268">
            <v>0</v>
          </cell>
          <cell r="BJ268"/>
          <cell r="BK268"/>
          <cell r="BL268"/>
          <cell r="BM268"/>
          <cell r="BN268">
            <v>0</v>
          </cell>
          <cell r="BO268"/>
          <cell r="BP268"/>
          <cell r="BQ268"/>
          <cell r="BR268"/>
          <cell r="BS268">
            <v>0.52585800000000005</v>
          </cell>
          <cell r="BT268"/>
          <cell r="BU268"/>
          <cell r="BV268">
            <v>0.52585800000000005</v>
          </cell>
          <cell r="BW268"/>
          <cell r="BX268">
            <v>0</v>
          </cell>
          <cell r="BY268"/>
          <cell r="BZ268"/>
          <cell r="CA268"/>
          <cell r="CB268"/>
          <cell r="CC268">
            <v>0</v>
          </cell>
          <cell r="CD268"/>
          <cell r="CE268"/>
          <cell r="CF268"/>
          <cell r="CG268"/>
          <cell r="CH268">
            <v>0</v>
          </cell>
          <cell r="CI268">
            <v>0</v>
          </cell>
          <cell r="CJ268">
            <v>0</v>
          </cell>
          <cell r="CK268">
            <v>0</v>
          </cell>
          <cell r="CL268">
            <v>0</v>
          </cell>
          <cell r="CM268">
            <v>0.52585800000000005</v>
          </cell>
          <cell r="CN268">
            <v>0</v>
          </cell>
          <cell r="CO268">
            <v>0</v>
          </cell>
          <cell r="CP268">
            <v>0.52585800000000005</v>
          </cell>
          <cell r="CQ268">
            <v>0</v>
          </cell>
          <cell r="CR268"/>
        </row>
        <row r="269">
          <cell r="A269" t="str">
            <v>1.2.2.196.28</v>
          </cell>
          <cell r="B269" t="str">
            <v>Реконструкция КЛ - 0,4 кВ ТП - 267-ЦТП - 8</v>
          </cell>
          <cell r="C269" t="str">
            <v>F</v>
          </cell>
          <cell r="D269" t="str">
            <v>F_1.2.2.196.28</v>
          </cell>
          <cell r="E269" t="str">
            <v>С</v>
          </cell>
          <cell r="F269">
            <v>2021</v>
          </cell>
          <cell r="G269">
            <v>2021</v>
          </cell>
          <cell r="H269"/>
          <cell r="I269"/>
          <cell r="J269">
            <v>0</v>
          </cell>
          <cell r="K269"/>
          <cell r="L269"/>
          <cell r="M269">
            <v>0.52250279999999993</v>
          </cell>
          <cell r="N269"/>
          <cell r="O269"/>
          <cell r="P269"/>
          <cell r="Q269"/>
          <cell r="R269"/>
          <cell r="S269"/>
          <cell r="T269"/>
          <cell r="U269">
            <v>0</v>
          </cell>
          <cell r="V269">
            <v>0.52250279999999993</v>
          </cell>
          <cell r="W269"/>
          <cell r="X269">
            <v>0</v>
          </cell>
          <cell r="Y269">
            <v>0.52250279999999993</v>
          </cell>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v>0</v>
          </cell>
          <cell r="BE269"/>
          <cell r="BF269"/>
          <cell r="BG269"/>
          <cell r="BH269"/>
          <cell r="BI269">
            <v>0</v>
          </cell>
          <cell r="BJ269"/>
          <cell r="BK269"/>
          <cell r="BL269"/>
          <cell r="BM269"/>
          <cell r="BN269">
            <v>0</v>
          </cell>
          <cell r="BO269"/>
          <cell r="BP269"/>
          <cell r="BQ269"/>
          <cell r="BR269"/>
          <cell r="BS269">
            <v>0.52250279999999993</v>
          </cell>
          <cell r="BT269"/>
          <cell r="BU269"/>
          <cell r="BV269">
            <v>0.52250279999999993</v>
          </cell>
          <cell r="BW269"/>
          <cell r="BX269">
            <v>0</v>
          </cell>
          <cell r="BY269"/>
          <cell r="BZ269"/>
          <cell r="CA269"/>
          <cell r="CB269"/>
          <cell r="CC269">
            <v>0</v>
          </cell>
          <cell r="CD269"/>
          <cell r="CE269"/>
          <cell r="CF269"/>
          <cell r="CG269"/>
          <cell r="CH269">
            <v>0</v>
          </cell>
          <cell r="CI269">
            <v>0</v>
          </cell>
          <cell r="CJ269">
            <v>0</v>
          </cell>
          <cell r="CK269">
            <v>0</v>
          </cell>
          <cell r="CL269">
            <v>0</v>
          </cell>
          <cell r="CM269">
            <v>0.52250279999999993</v>
          </cell>
          <cell r="CN269">
            <v>0</v>
          </cell>
          <cell r="CO269">
            <v>0</v>
          </cell>
          <cell r="CP269">
            <v>0.52250279999999993</v>
          </cell>
          <cell r="CQ269">
            <v>0</v>
          </cell>
          <cell r="CR269"/>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H270"/>
          <cell r="I270"/>
          <cell r="J270">
            <v>0</v>
          </cell>
          <cell r="K270"/>
          <cell r="L270"/>
          <cell r="M270">
            <v>1.1271275999999999</v>
          </cell>
          <cell r="N270"/>
          <cell r="O270"/>
          <cell r="P270"/>
          <cell r="Q270"/>
          <cell r="R270"/>
          <cell r="S270"/>
          <cell r="T270"/>
          <cell r="U270">
            <v>0</v>
          </cell>
          <cell r="V270">
            <v>1.1271275999999999</v>
          </cell>
          <cell r="W270"/>
          <cell r="X270">
            <v>0</v>
          </cell>
          <cell r="Y270">
            <v>1.1271275999999999</v>
          </cell>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v>0</v>
          </cell>
          <cell r="BE270"/>
          <cell r="BF270"/>
          <cell r="BG270"/>
          <cell r="BH270"/>
          <cell r="BI270">
            <v>1.1271275999999999</v>
          </cell>
          <cell r="BJ270"/>
          <cell r="BK270"/>
          <cell r="BL270">
            <v>1.1271275999999999</v>
          </cell>
          <cell r="BM270"/>
          <cell r="BN270">
            <v>0</v>
          </cell>
          <cell r="BO270"/>
          <cell r="BP270"/>
          <cell r="BQ270"/>
          <cell r="BR270"/>
          <cell r="BS270">
            <v>0</v>
          </cell>
          <cell r="BT270"/>
          <cell r="BU270"/>
          <cell r="BV270"/>
          <cell r="BW270"/>
          <cell r="BX270">
            <v>0</v>
          </cell>
          <cell r="BY270"/>
          <cell r="BZ270"/>
          <cell r="CA270"/>
          <cell r="CB270"/>
          <cell r="CC270">
            <v>0</v>
          </cell>
          <cell r="CD270"/>
          <cell r="CE270"/>
          <cell r="CF270"/>
          <cell r="CG270"/>
          <cell r="CH270">
            <v>0</v>
          </cell>
          <cell r="CI270">
            <v>0</v>
          </cell>
          <cell r="CJ270">
            <v>0</v>
          </cell>
          <cell r="CK270">
            <v>0</v>
          </cell>
          <cell r="CL270">
            <v>0</v>
          </cell>
          <cell r="CM270">
            <v>1.1271275999999999</v>
          </cell>
          <cell r="CN270">
            <v>0</v>
          </cell>
          <cell r="CO270">
            <v>0</v>
          </cell>
          <cell r="CP270">
            <v>1.1271275999999999</v>
          </cell>
          <cell r="CQ270">
            <v>0</v>
          </cell>
          <cell r="CR270"/>
        </row>
        <row r="271">
          <cell r="A271" t="str">
            <v>1.2.2.196.30</v>
          </cell>
          <cell r="B271" t="str">
            <v>Реконструкция  КЛ-0,4кВ ТП-263-Декабристов 7/2</v>
          </cell>
          <cell r="C271" t="str">
            <v>F</v>
          </cell>
          <cell r="D271" t="str">
            <v>F_1.2.2.196.30</v>
          </cell>
          <cell r="E271" t="str">
            <v>С</v>
          </cell>
          <cell r="F271">
            <v>2021</v>
          </cell>
          <cell r="G271">
            <v>2021</v>
          </cell>
          <cell r="H271"/>
          <cell r="I271"/>
          <cell r="J271">
            <v>0</v>
          </cell>
          <cell r="K271"/>
          <cell r="L271"/>
          <cell r="M271">
            <v>0.58080960000000004</v>
          </cell>
          <cell r="N271"/>
          <cell r="O271"/>
          <cell r="P271"/>
          <cell r="Q271"/>
          <cell r="R271"/>
          <cell r="S271"/>
          <cell r="T271"/>
          <cell r="U271">
            <v>0</v>
          </cell>
          <cell r="V271">
            <v>0.58080960000000004</v>
          </cell>
          <cell r="W271"/>
          <cell r="X271">
            <v>0</v>
          </cell>
          <cell r="Y271">
            <v>0.58080960000000004</v>
          </cell>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v>0</v>
          </cell>
          <cell r="BE271"/>
          <cell r="BF271"/>
          <cell r="BG271"/>
          <cell r="BH271"/>
          <cell r="BI271">
            <v>0</v>
          </cell>
          <cell r="BJ271"/>
          <cell r="BK271"/>
          <cell r="BL271"/>
          <cell r="BM271"/>
          <cell r="BN271">
            <v>0</v>
          </cell>
          <cell r="BO271"/>
          <cell r="BP271"/>
          <cell r="BQ271"/>
          <cell r="BR271"/>
          <cell r="BS271">
            <v>0.58080960000000004</v>
          </cell>
          <cell r="BT271"/>
          <cell r="BU271"/>
          <cell r="BV271">
            <v>0.58080960000000004</v>
          </cell>
          <cell r="BW271"/>
          <cell r="BX271">
            <v>0</v>
          </cell>
          <cell r="BY271"/>
          <cell r="BZ271"/>
          <cell r="CA271"/>
          <cell r="CB271"/>
          <cell r="CC271">
            <v>0</v>
          </cell>
          <cell r="CD271"/>
          <cell r="CE271"/>
          <cell r="CF271"/>
          <cell r="CG271"/>
          <cell r="CH271">
            <v>0</v>
          </cell>
          <cell r="CI271">
            <v>0</v>
          </cell>
          <cell r="CJ271">
            <v>0</v>
          </cell>
          <cell r="CK271">
            <v>0</v>
          </cell>
          <cell r="CL271">
            <v>0</v>
          </cell>
          <cell r="CM271">
            <v>0.58080960000000004</v>
          </cell>
          <cell r="CN271">
            <v>0</v>
          </cell>
          <cell r="CO271">
            <v>0</v>
          </cell>
          <cell r="CP271">
            <v>0.58080960000000004</v>
          </cell>
          <cell r="CQ271">
            <v>0</v>
          </cell>
          <cell r="CR271"/>
        </row>
        <row r="272">
          <cell r="A272" t="str">
            <v>1.2.2.196.31</v>
          </cell>
          <cell r="B272" t="str">
            <v>Реконструкция  КЛ-0,4кВ ТП-263-Декабристов 5</v>
          </cell>
          <cell r="C272" t="str">
            <v>F</v>
          </cell>
          <cell r="D272" t="str">
            <v>F_1.2.2.196.31</v>
          </cell>
          <cell r="E272" t="str">
            <v>С</v>
          </cell>
          <cell r="F272">
            <v>2021</v>
          </cell>
          <cell r="G272">
            <v>2021</v>
          </cell>
          <cell r="H272"/>
          <cell r="I272"/>
          <cell r="J272">
            <v>0</v>
          </cell>
          <cell r="K272"/>
          <cell r="L272"/>
          <cell r="M272">
            <v>0.16718520000000001</v>
          </cell>
          <cell r="N272"/>
          <cell r="O272"/>
          <cell r="P272"/>
          <cell r="Q272"/>
          <cell r="R272"/>
          <cell r="S272"/>
          <cell r="T272"/>
          <cell r="U272">
            <v>0</v>
          </cell>
          <cell r="V272">
            <v>0.16718520000000001</v>
          </cell>
          <cell r="W272"/>
          <cell r="X272">
            <v>0</v>
          </cell>
          <cell r="Y272">
            <v>0.16718520000000001</v>
          </cell>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v>0</v>
          </cell>
          <cell r="BE272"/>
          <cell r="BF272"/>
          <cell r="BG272"/>
          <cell r="BH272"/>
          <cell r="BI272">
            <v>0</v>
          </cell>
          <cell r="BJ272"/>
          <cell r="BK272"/>
          <cell r="BL272"/>
          <cell r="BM272"/>
          <cell r="BN272">
            <v>0</v>
          </cell>
          <cell r="BO272"/>
          <cell r="BP272"/>
          <cell r="BQ272"/>
          <cell r="BR272"/>
          <cell r="BS272">
            <v>0.16718520000000001</v>
          </cell>
          <cell r="BT272"/>
          <cell r="BU272"/>
          <cell r="BV272">
            <v>0.16718520000000001</v>
          </cell>
          <cell r="BW272"/>
          <cell r="BX272">
            <v>0</v>
          </cell>
          <cell r="BY272"/>
          <cell r="BZ272"/>
          <cell r="CA272"/>
          <cell r="CB272"/>
          <cell r="CC272">
            <v>0</v>
          </cell>
          <cell r="CD272"/>
          <cell r="CE272"/>
          <cell r="CF272"/>
          <cell r="CG272"/>
          <cell r="CH272">
            <v>0</v>
          </cell>
          <cell r="CI272">
            <v>0</v>
          </cell>
          <cell r="CJ272">
            <v>0</v>
          </cell>
          <cell r="CK272">
            <v>0</v>
          </cell>
          <cell r="CL272">
            <v>0</v>
          </cell>
          <cell r="CM272">
            <v>0.16718520000000001</v>
          </cell>
          <cell r="CN272">
            <v>0</v>
          </cell>
          <cell r="CO272">
            <v>0</v>
          </cell>
          <cell r="CP272">
            <v>0.16718520000000001</v>
          </cell>
          <cell r="CQ272">
            <v>0</v>
          </cell>
          <cell r="CR272"/>
        </row>
        <row r="273">
          <cell r="A273" t="str">
            <v>1.2.2.196.32</v>
          </cell>
          <cell r="B273" t="str">
            <v>Реконструкция КЛ-0,4кВ ТП-284-Мира,12</v>
          </cell>
          <cell r="C273" t="str">
            <v>F</v>
          </cell>
          <cell r="D273" t="str">
            <v>F_1.2.2.196.32</v>
          </cell>
          <cell r="E273" t="str">
            <v>С</v>
          </cell>
          <cell r="F273">
            <v>2022</v>
          </cell>
          <cell r="G273">
            <v>2022</v>
          </cell>
          <cell r="H273"/>
          <cell r="I273"/>
          <cell r="J273">
            <v>0</v>
          </cell>
          <cell r="K273"/>
          <cell r="L273"/>
          <cell r="M273">
            <v>0.3371364</v>
          </cell>
          <cell r="N273"/>
          <cell r="O273"/>
          <cell r="P273"/>
          <cell r="Q273"/>
          <cell r="R273"/>
          <cell r="S273"/>
          <cell r="T273"/>
          <cell r="U273">
            <v>0</v>
          </cell>
          <cell r="V273">
            <v>0.3371364</v>
          </cell>
          <cell r="W273"/>
          <cell r="X273">
            <v>0</v>
          </cell>
          <cell r="Y273">
            <v>0.3371364</v>
          </cell>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v>0</v>
          </cell>
          <cell r="BE273"/>
          <cell r="BF273"/>
          <cell r="BG273"/>
          <cell r="BH273"/>
          <cell r="BI273">
            <v>0</v>
          </cell>
          <cell r="BJ273"/>
          <cell r="BK273"/>
          <cell r="BL273"/>
          <cell r="BM273"/>
          <cell r="BN273">
            <v>0</v>
          </cell>
          <cell r="BO273"/>
          <cell r="BP273"/>
          <cell r="BQ273"/>
          <cell r="BR273"/>
          <cell r="BS273">
            <v>0</v>
          </cell>
          <cell r="BT273"/>
          <cell r="BU273"/>
          <cell r="BV273"/>
          <cell r="BW273"/>
          <cell r="BX273">
            <v>0</v>
          </cell>
          <cell r="BY273"/>
          <cell r="BZ273"/>
          <cell r="CA273"/>
          <cell r="CB273"/>
          <cell r="CC273">
            <v>0.3371364</v>
          </cell>
          <cell r="CD273"/>
          <cell r="CE273"/>
          <cell r="CF273">
            <v>0.3371364</v>
          </cell>
          <cell r="CG273"/>
          <cell r="CH273">
            <v>0</v>
          </cell>
          <cell r="CI273">
            <v>0</v>
          </cell>
          <cell r="CJ273">
            <v>0</v>
          </cell>
          <cell r="CK273">
            <v>0</v>
          </cell>
          <cell r="CL273">
            <v>0</v>
          </cell>
          <cell r="CM273">
            <v>0.3371364</v>
          </cell>
          <cell r="CN273">
            <v>0</v>
          </cell>
          <cell r="CO273">
            <v>0</v>
          </cell>
          <cell r="CP273">
            <v>0.3371364</v>
          </cell>
          <cell r="CQ273">
            <v>0</v>
          </cell>
          <cell r="CR273"/>
        </row>
        <row r="274">
          <cell r="A274" t="str">
            <v>1.2.2.196.33</v>
          </cell>
          <cell r="B274" t="str">
            <v>Реконструкция КЛ-0,4кВ ТП-333-ЦТП-18</v>
          </cell>
          <cell r="C274" t="str">
            <v>F</v>
          </cell>
          <cell r="D274" t="str">
            <v>F_1.2.2.196.33</v>
          </cell>
          <cell r="E274" t="str">
            <v>С</v>
          </cell>
          <cell r="F274">
            <v>2022</v>
          </cell>
          <cell r="G274">
            <v>2022</v>
          </cell>
          <cell r="H274"/>
          <cell r="I274"/>
          <cell r="J274">
            <v>0</v>
          </cell>
          <cell r="K274"/>
          <cell r="L274"/>
          <cell r="M274">
            <v>0.95336399999999999</v>
          </cell>
          <cell r="N274"/>
          <cell r="O274"/>
          <cell r="P274"/>
          <cell r="Q274"/>
          <cell r="R274"/>
          <cell r="S274"/>
          <cell r="T274"/>
          <cell r="U274">
            <v>0</v>
          </cell>
          <cell r="V274">
            <v>0.95336399999999999</v>
          </cell>
          <cell r="W274"/>
          <cell r="X274">
            <v>0</v>
          </cell>
          <cell r="Y274">
            <v>0.95336399999999999</v>
          </cell>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v>0</v>
          </cell>
          <cell r="BE274"/>
          <cell r="BF274"/>
          <cell r="BG274"/>
          <cell r="BH274"/>
          <cell r="BI274">
            <v>0</v>
          </cell>
          <cell r="BJ274"/>
          <cell r="BK274"/>
          <cell r="BL274"/>
          <cell r="BM274"/>
          <cell r="BN274">
            <v>0</v>
          </cell>
          <cell r="BO274"/>
          <cell r="BP274"/>
          <cell r="BQ274"/>
          <cell r="BR274"/>
          <cell r="BS274">
            <v>0</v>
          </cell>
          <cell r="BT274"/>
          <cell r="BU274"/>
          <cell r="BV274"/>
          <cell r="BW274"/>
          <cell r="BX274">
            <v>0</v>
          </cell>
          <cell r="BY274"/>
          <cell r="BZ274"/>
          <cell r="CA274"/>
          <cell r="CB274"/>
          <cell r="CC274">
            <v>0.95336399999999999</v>
          </cell>
          <cell r="CD274"/>
          <cell r="CE274"/>
          <cell r="CF274">
            <v>0.95336399999999999</v>
          </cell>
          <cell r="CG274"/>
          <cell r="CH274">
            <v>0</v>
          </cell>
          <cell r="CI274">
            <v>0</v>
          </cell>
          <cell r="CJ274">
            <v>0</v>
          </cell>
          <cell r="CK274">
            <v>0</v>
          </cell>
          <cell r="CL274">
            <v>0</v>
          </cell>
          <cell r="CM274">
            <v>0.95336399999999999</v>
          </cell>
          <cell r="CN274">
            <v>0</v>
          </cell>
          <cell r="CO274">
            <v>0</v>
          </cell>
          <cell r="CP274">
            <v>0.95336399999999999</v>
          </cell>
          <cell r="CQ274">
            <v>0</v>
          </cell>
          <cell r="CR274"/>
        </row>
        <row r="275">
          <cell r="A275" t="str">
            <v>1.2.2.196.34</v>
          </cell>
          <cell r="B275" t="str">
            <v>Реконструкция КЛ-0,4кВ ТП-339-ЦТП-19</v>
          </cell>
          <cell r="C275" t="str">
            <v>F</v>
          </cell>
          <cell r="D275" t="str">
            <v>F_1.2.2.196.34</v>
          </cell>
          <cell r="E275" t="str">
            <v>С</v>
          </cell>
          <cell r="F275">
            <v>2022</v>
          </cell>
          <cell r="G275">
            <v>2022</v>
          </cell>
          <cell r="H275"/>
          <cell r="I275"/>
          <cell r="J275">
            <v>0</v>
          </cell>
          <cell r="K275"/>
          <cell r="L275"/>
          <cell r="M275">
            <v>0.61125119999999999</v>
          </cell>
          <cell r="N275"/>
          <cell r="O275"/>
          <cell r="P275"/>
          <cell r="Q275"/>
          <cell r="R275"/>
          <cell r="S275"/>
          <cell r="T275"/>
          <cell r="U275">
            <v>0</v>
          </cell>
          <cell r="V275">
            <v>0.61125119999999999</v>
          </cell>
          <cell r="W275"/>
          <cell r="X275">
            <v>0</v>
          </cell>
          <cell r="Y275">
            <v>0.61125119999999999</v>
          </cell>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v>0</v>
          </cell>
          <cell r="BE275"/>
          <cell r="BF275"/>
          <cell r="BG275"/>
          <cell r="BH275"/>
          <cell r="BI275">
            <v>0</v>
          </cell>
          <cell r="BJ275"/>
          <cell r="BK275"/>
          <cell r="BL275"/>
          <cell r="BM275"/>
          <cell r="BN275">
            <v>0</v>
          </cell>
          <cell r="BO275"/>
          <cell r="BP275"/>
          <cell r="BQ275"/>
          <cell r="BR275"/>
          <cell r="BS275">
            <v>0</v>
          </cell>
          <cell r="BT275"/>
          <cell r="BU275"/>
          <cell r="BV275"/>
          <cell r="BW275"/>
          <cell r="BX275">
            <v>0</v>
          </cell>
          <cell r="BY275"/>
          <cell r="BZ275"/>
          <cell r="CA275"/>
          <cell r="CB275"/>
          <cell r="CC275">
            <v>0.61125119999999999</v>
          </cell>
          <cell r="CD275"/>
          <cell r="CE275"/>
          <cell r="CF275">
            <v>0.61125119999999999</v>
          </cell>
          <cell r="CG275"/>
          <cell r="CH275">
            <v>0</v>
          </cell>
          <cell r="CI275">
            <v>0</v>
          </cell>
          <cell r="CJ275">
            <v>0</v>
          </cell>
          <cell r="CK275">
            <v>0</v>
          </cell>
          <cell r="CL275">
            <v>0</v>
          </cell>
          <cell r="CM275">
            <v>0.61125119999999999</v>
          </cell>
          <cell r="CN275">
            <v>0</v>
          </cell>
          <cell r="CO275">
            <v>0</v>
          </cell>
          <cell r="CP275">
            <v>0.61125119999999999</v>
          </cell>
          <cell r="CQ275">
            <v>0</v>
          </cell>
          <cell r="CR275"/>
        </row>
        <row r="276">
          <cell r="A276" t="str">
            <v>1.2.2.196.35</v>
          </cell>
          <cell r="B276" t="str">
            <v>Реконструкция КЛ-0,4кВ ТП-332-д/с Крепыш</v>
          </cell>
          <cell r="C276" t="str">
            <v>F</v>
          </cell>
          <cell r="D276" t="str">
            <v>F_1.2.2.196.35</v>
          </cell>
          <cell r="E276" t="str">
            <v>С</v>
          </cell>
          <cell r="F276">
            <v>2022</v>
          </cell>
          <cell r="G276">
            <v>2022</v>
          </cell>
          <cell r="H276"/>
          <cell r="I276"/>
          <cell r="J276">
            <v>0</v>
          </cell>
          <cell r="K276"/>
          <cell r="L276"/>
          <cell r="M276">
            <v>0.80711759999999999</v>
          </cell>
          <cell r="N276"/>
          <cell r="O276"/>
          <cell r="P276"/>
          <cell r="Q276"/>
          <cell r="R276"/>
          <cell r="S276"/>
          <cell r="T276"/>
          <cell r="U276">
            <v>0</v>
          </cell>
          <cell r="V276">
            <v>0.80711759999999999</v>
          </cell>
          <cell r="W276"/>
          <cell r="X276">
            <v>0</v>
          </cell>
          <cell r="Y276">
            <v>0.80711759999999999</v>
          </cell>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v>0</v>
          </cell>
          <cell r="BE276"/>
          <cell r="BF276"/>
          <cell r="BG276"/>
          <cell r="BH276"/>
          <cell r="BI276">
            <v>0</v>
          </cell>
          <cell r="BJ276"/>
          <cell r="BK276"/>
          <cell r="BL276"/>
          <cell r="BM276"/>
          <cell r="BN276">
            <v>0</v>
          </cell>
          <cell r="BO276"/>
          <cell r="BP276"/>
          <cell r="BQ276"/>
          <cell r="BR276"/>
          <cell r="BS276">
            <v>0</v>
          </cell>
          <cell r="BT276"/>
          <cell r="BU276"/>
          <cell r="BV276"/>
          <cell r="BW276"/>
          <cell r="BX276">
            <v>0</v>
          </cell>
          <cell r="BY276"/>
          <cell r="BZ276"/>
          <cell r="CA276"/>
          <cell r="CB276"/>
          <cell r="CC276">
            <v>0.80711759999999999</v>
          </cell>
          <cell r="CD276"/>
          <cell r="CE276"/>
          <cell r="CF276">
            <v>0.80711759999999999</v>
          </cell>
          <cell r="CG276"/>
          <cell r="CH276">
            <v>0</v>
          </cell>
          <cell r="CI276">
            <v>0</v>
          </cell>
          <cell r="CJ276">
            <v>0</v>
          </cell>
          <cell r="CK276">
            <v>0</v>
          </cell>
          <cell r="CL276">
            <v>0</v>
          </cell>
          <cell r="CM276">
            <v>0.80711759999999999</v>
          </cell>
          <cell r="CN276">
            <v>0</v>
          </cell>
          <cell r="CO276">
            <v>0</v>
          </cell>
          <cell r="CP276">
            <v>0.80711759999999999</v>
          </cell>
          <cell r="CQ276">
            <v>0</v>
          </cell>
          <cell r="CR276"/>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H277"/>
          <cell r="I277"/>
          <cell r="J277">
            <v>0</v>
          </cell>
          <cell r="K277"/>
          <cell r="L277"/>
          <cell r="M277">
            <v>0.80711759999999999</v>
          </cell>
          <cell r="N277"/>
          <cell r="O277"/>
          <cell r="P277"/>
          <cell r="Q277"/>
          <cell r="R277"/>
          <cell r="S277"/>
          <cell r="T277"/>
          <cell r="U277">
            <v>0</v>
          </cell>
          <cell r="V277">
            <v>0.80711759999999999</v>
          </cell>
          <cell r="W277"/>
          <cell r="X277">
            <v>0</v>
          </cell>
          <cell r="Y277">
            <v>0.80711759999999999</v>
          </cell>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v>0</v>
          </cell>
          <cell r="BE277"/>
          <cell r="BF277"/>
          <cell r="BG277"/>
          <cell r="BH277"/>
          <cell r="BI277">
            <v>0</v>
          </cell>
          <cell r="BJ277"/>
          <cell r="BK277"/>
          <cell r="BL277"/>
          <cell r="BM277"/>
          <cell r="BN277">
            <v>0</v>
          </cell>
          <cell r="BO277"/>
          <cell r="BP277"/>
          <cell r="BQ277"/>
          <cell r="BR277"/>
          <cell r="BS277">
            <v>0</v>
          </cell>
          <cell r="BT277"/>
          <cell r="BU277"/>
          <cell r="BV277"/>
          <cell r="BW277"/>
          <cell r="BX277">
            <v>0</v>
          </cell>
          <cell r="BY277"/>
          <cell r="BZ277"/>
          <cell r="CA277"/>
          <cell r="CB277"/>
          <cell r="CC277">
            <v>0.80711759999999999</v>
          </cell>
          <cell r="CD277"/>
          <cell r="CE277"/>
          <cell r="CF277">
            <v>0.80711759999999999</v>
          </cell>
          <cell r="CG277"/>
          <cell r="CH277">
            <v>0</v>
          </cell>
          <cell r="CI277">
            <v>0</v>
          </cell>
          <cell r="CJ277">
            <v>0</v>
          </cell>
          <cell r="CK277">
            <v>0</v>
          </cell>
          <cell r="CL277">
            <v>0</v>
          </cell>
          <cell r="CM277">
            <v>0.80711759999999999</v>
          </cell>
          <cell r="CN277">
            <v>0</v>
          </cell>
          <cell r="CO277">
            <v>0</v>
          </cell>
          <cell r="CP277">
            <v>0.80711759999999999</v>
          </cell>
          <cell r="CQ277">
            <v>0</v>
          </cell>
          <cell r="CR277"/>
        </row>
        <row r="278">
          <cell r="A278" t="str">
            <v>1.2.2.196.37</v>
          </cell>
          <cell r="B278" t="str">
            <v>Реконструкция КЛ-0,4 кВ от ТП-515-Крылова 43/1</v>
          </cell>
          <cell r="C278" t="str">
            <v>F</v>
          </cell>
          <cell r="D278" t="str">
            <v>F_1.2.2.196.37</v>
          </cell>
          <cell r="E278" t="str">
            <v>С</v>
          </cell>
          <cell r="F278">
            <v>2022</v>
          </cell>
          <cell r="G278">
            <v>2022</v>
          </cell>
          <cell r="H278"/>
          <cell r="I278"/>
          <cell r="J278">
            <v>0</v>
          </cell>
          <cell r="K278"/>
          <cell r="L278"/>
          <cell r="M278">
            <v>0.97299000000000002</v>
          </cell>
          <cell r="N278"/>
          <cell r="O278"/>
          <cell r="P278"/>
          <cell r="Q278"/>
          <cell r="R278"/>
          <cell r="S278"/>
          <cell r="T278"/>
          <cell r="U278">
            <v>0</v>
          </cell>
          <cell r="V278">
            <v>0.97299000000000002</v>
          </cell>
          <cell r="W278"/>
          <cell r="X278">
            <v>0</v>
          </cell>
          <cell r="Y278">
            <v>0.97299000000000002</v>
          </cell>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v>0</v>
          </cell>
          <cell r="BE278"/>
          <cell r="BF278"/>
          <cell r="BG278"/>
          <cell r="BH278"/>
          <cell r="BI278">
            <v>0</v>
          </cell>
          <cell r="BJ278"/>
          <cell r="BK278"/>
          <cell r="BL278"/>
          <cell r="BM278"/>
          <cell r="BN278">
            <v>0</v>
          </cell>
          <cell r="BO278"/>
          <cell r="BP278"/>
          <cell r="BQ278"/>
          <cell r="BR278"/>
          <cell r="BS278">
            <v>0</v>
          </cell>
          <cell r="BT278"/>
          <cell r="BU278"/>
          <cell r="BV278"/>
          <cell r="BW278"/>
          <cell r="BX278">
            <v>0</v>
          </cell>
          <cell r="BY278"/>
          <cell r="BZ278"/>
          <cell r="CA278"/>
          <cell r="CB278"/>
          <cell r="CC278">
            <v>0.97299000000000002</v>
          </cell>
          <cell r="CD278"/>
          <cell r="CE278"/>
          <cell r="CF278">
            <v>0.97299000000000002</v>
          </cell>
          <cell r="CG278"/>
          <cell r="CH278">
            <v>0</v>
          </cell>
          <cell r="CI278">
            <v>0</v>
          </cell>
          <cell r="CJ278">
            <v>0</v>
          </cell>
          <cell r="CK278">
            <v>0</v>
          </cell>
          <cell r="CL278">
            <v>0</v>
          </cell>
          <cell r="CM278">
            <v>0.97299000000000002</v>
          </cell>
          <cell r="CN278">
            <v>0</v>
          </cell>
          <cell r="CO278">
            <v>0</v>
          </cell>
          <cell r="CP278">
            <v>0.97299000000000002</v>
          </cell>
          <cell r="CQ278">
            <v>0</v>
          </cell>
          <cell r="CR278"/>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H279"/>
          <cell r="I279"/>
          <cell r="J279">
            <v>0</v>
          </cell>
          <cell r="K279"/>
          <cell r="L279"/>
          <cell r="M279">
            <v>2.0161943999999998</v>
          </cell>
          <cell r="N279"/>
          <cell r="O279"/>
          <cell r="P279"/>
          <cell r="Q279"/>
          <cell r="R279"/>
          <cell r="S279"/>
          <cell r="T279"/>
          <cell r="U279">
            <v>0</v>
          </cell>
          <cell r="V279">
            <v>2.0161943999999998</v>
          </cell>
          <cell r="W279"/>
          <cell r="X279">
            <v>0</v>
          </cell>
          <cell r="Y279">
            <v>2.0161943999999998</v>
          </cell>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v>0</v>
          </cell>
          <cell r="BE279"/>
          <cell r="BF279"/>
          <cell r="BG279"/>
          <cell r="BH279"/>
          <cell r="BI279">
            <v>0</v>
          </cell>
          <cell r="BJ279"/>
          <cell r="BK279"/>
          <cell r="BL279"/>
          <cell r="BM279"/>
          <cell r="BN279">
            <v>0</v>
          </cell>
          <cell r="BO279"/>
          <cell r="BP279"/>
          <cell r="BQ279"/>
          <cell r="BR279"/>
          <cell r="BS279">
            <v>0</v>
          </cell>
          <cell r="BT279"/>
          <cell r="BU279"/>
          <cell r="BV279"/>
          <cell r="BW279"/>
          <cell r="BX279">
            <v>0</v>
          </cell>
          <cell r="BY279"/>
          <cell r="BZ279"/>
          <cell r="CA279"/>
          <cell r="CB279"/>
          <cell r="CC279">
            <v>2.0161943999999998</v>
          </cell>
          <cell r="CD279"/>
          <cell r="CE279"/>
          <cell r="CF279">
            <v>2.0161943999999998</v>
          </cell>
          <cell r="CG279"/>
          <cell r="CH279">
            <v>0</v>
          </cell>
          <cell r="CI279">
            <v>0</v>
          </cell>
          <cell r="CJ279">
            <v>0</v>
          </cell>
          <cell r="CK279">
            <v>0</v>
          </cell>
          <cell r="CL279">
            <v>0</v>
          </cell>
          <cell r="CM279">
            <v>2.0161943999999998</v>
          </cell>
          <cell r="CN279">
            <v>0</v>
          </cell>
          <cell r="CO279">
            <v>0</v>
          </cell>
          <cell r="CP279">
            <v>2.0161943999999998</v>
          </cell>
          <cell r="CQ279">
            <v>0</v>
          </cell>
          <cell r="CR279"/>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H280"/>
          <cell r="I280"/>
          <cell r="J280">
            <v>0</v>
          </cell>
          <cell r="K280"/>
          <cell r="L280"/>
          <cell r="M280">
            <v>1.4908644</v>
          </cell>
          <cell r="N280"/>
          <cell r="O280"/>
          <cell r="P280"/>
          <cell r="Q280"/>
          <cell r="R280"/>
          <cell r="S280"/>
          <cell r="T280"/>
          <cell r="U280">
            <v>0</v>
          </cell>
          <cell r="V280">
            <v>1.4908644</v>
          </cell>
          <cell r="W280"/>
          <cell r="X280">
            <v>0</v>
          </cell>
          <cell r="Y280">
            <v>1.4908644</v>
          </cell>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v>0</v>
          </cell>
          <cell r="BE280"/>
          <cell r="BF280"/>
          <cell r="BG280"/>
          <cell r="BH280"/>
          <cell r="BI280">
            <v>0</v>
          </cell>
          <cell r="BJ280"/>
          <cell r="BK280"/>
          <cell r="BL280"/>
          <cell r="BM280"/>
          <cell r="BN280">
            <v>0</v>
          </cell>
          <cell r="BO280"/>
          <cell r="BP280"/>
          <cell r="BQ280"/>
          <cell r="BR280"/>
          <cell r="BS280">
            <v>0</v>
          </cell>
          <cell r="BT280"/>
          <cell r="BU280"/>
          <cell r="BV280"/>
          <cell r="BW280"/>
          <cell r="BX280">
            <v>0</v>
          </cell>
          <cell r="BY280"/>
          <cell r="BZ280"/>
          <cell r="CA280"/>
          <cell r="CB280"/>
          <cell r="CC280">
            <v>1.4908644</v>
          </cell>
          <cell r="CD280"/>
          <cell r="CE280"/>
          <cell r="CF280">
            <v>1.4908644</v>
          </cell>
          <cell r="CG280"/>
          <cell r="CH280">
            <v>0</v>
          </cell>
          <cell r="CI280">
            <v>0</v>
          </cell>
          <cell r="CJ280">
            <v>0</v>
          </cell>
          <cell r="CK280">
            <v>0</v>
          </cell>
          <cell r="CL280">
            <v>0</v>
          </cell>
          <cell r="CM280">
            <v>1.4908644</v>
          </cell>
          <cell r="CN280">
            <v>0</v>
          </cell>
          <cell r="CO280">
            <v>0</v>
          </cell>
          <cell r="CP280">
            <v>1.4908644</v>
          </cell>
          <cell r="CQ280">
            <v>0</v>
          </cell>
          <cell r="CR280"/>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H281"/>
          <cell r="I281"/>
          <cell r="J281">
            <v>0</v>
          </cell>
          <cell r="K281"/>
          <cell r="L281"/>
          <cell r="M281">
            <v>0.38797199999999998</v>
          </cell>
          <cell r="N281"/>
          <cell r="O281"/>
          <cell r="P281"/>
          <cell r="Q281"/>
          <cell r="R281"/>
          <cell r="S281"/>
          <cell r="T281"/>
          <cell r="U281">
            <v>0</v>
          </cell>
          <cell r="V281">
            <v>0.38797199999999998</v>
          </cell>
          <cell r="W281"/>
          <cell r="X281">
            <v>0</v>
          </cell>
          <cell r="Y281">
            <v>0.38797199999999998</v>
          </cell>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v>0</v>
          </cell>
          <cell r="BE281"/>
          <cell r="BF281"/>
          <cell r="BG281"/>
          <cell r="BH281"/>
          <cell r="BI281">
            <v>0</v>
          </cell>
          <cell r="BJ281"/>
          <cell r="BK281"/>
          <cell r="BL281"/>
          <cell r="BM281"/>
          <cell r="BN281">
            <v>0</v>
          </cell>
          <cell r="BO281"/>
          <cell r="BP281"/>
          <cell r="BQ281"/>
          <cell r="BR281"/>
          <cell r="BS281">
            <v>0</v>
          </cell>
          <cell r="BT281"/>
          <cell r="BU281"/>
          <cell r="BV281"/>
          <cell r="BW281"/>
          <cell r="BX281">
            <v>0</v>
          </cell>
          <cell r="BY281"/>
          <cell r="BZ281"/>
          <cell r="CA281"/>
          <cell r="CB281"/>
          <cell r="CC281">
            <v>0.38797199999999998</v>
          </cell>
          <cell r="CD281"/>
          <cell r="CE281"/>
          <cell r="CF281">
            <v>0.38797199999999998</v>
          </cell>
          <cell r="CG281"/>
          <cell r="CH281">
            <v>0</v>
          </cell>
          <cell r="CI281">
            <v>0</v>
          </cell>
          <cell r="CJ281">
            <v>0</v>
          </cell>
          <cell r="CK281">
            <v>0</v>
          </cell>
          <cell r="CL281">
            <v>0</v>
          </cell>
          <cell r="CM281">
            <v>0.38797199999999998</v>
          </cell>
          <cell r="CN281">
            <v>0</v>
          </cell>
          <cell r="CO281">
            <v>0</v>
          </cell>
          <cell r="CP281">
            <v>0.38797199999999998</v>
          </cell>
          <cell r="CQ281">
            <v>0</v>
          </cell>
          <cell r="CR281"/>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H282"/>
          <cell r="I282"/>
          <cell r="J282">
            <v>0</v>
          </cell>
          <cell r="K282"/>
          <cell r="L282"/>
          <cell r="M282">
            <v>0.48200280000000001</v>
          </cell>
          <cell r="N282"/>
          <cell r="O282"/>
          <cell r="P282"/>
          <cell r="Q282"/>
          <cell r="R282"/>
          <cell r="S282"/>
          <cell r="T282"/>
          <cell r="U282">
            <v>0</v>
          </cell>
          <cell r="V282">
            <v>0.48200280000000001</v>
          </cell>
          <cell r="W282"/>
          <cell r="X282">
            <v>0</v>
          </cell>
          <cell r="Y282">
            <v>0.48200280000000001</v>
          </cell>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v>0</v>
          </cell>
          <cell r="BE282"/>
          <cell r="BF282"/>
          <cell r="BG282"/>
          <cell r="BH282"/>
          <cell r="BI282">
            <v>0</v>
          </cell>
          <cell r="BJ282"/>
          <cell r="BK282"/>
          <cell r="BL282"/>
          <cell r="BM282"/>
          <cell r="BN282">
            <v>0</v>
          </cell>
          <cell r="BO282"/>
          <cell r="BP282"/>
          <cell r="BQ282"/>
          <cell r="BR282"/>
          <cell r="BS282">
            <v>0</v>
          </cell>
          <cell r="BT282"/>
          <cell r="BU282"/>
          <cell r="BV282"/>
          <cell r="BW282"/>
          <cell r="BX282">
            <v>0</v>
          </cell>
          <cell r="BY282"/>
          <cell r="BZ282"/>
          <cell r="CA282"/>
          <cell r="CB282"/>
          <cell r="CC282">
            <v>0.48200280000000001</v>
          </cell>
          <cell r="CD282"/>
          <cell r="CE282"/>
          <cell r="CF282">
            <v>0.48200280000000001</v>
          </cell>
          <cell r="CG282"/>
          <cell r="CH282">
            <v>0</v>
          </cell>
          <cell r="CI282">
            <v>0</v>
          </cell>
          <cell r="CJ282">
            <v>0</v>
          </cell>
          <cell r="CK282">
            <v>0</v>
          </cell>
          <cell r="CL282">
            <v>0</v>
          </cell>
          <cell r="CM282">
            <v>0.48200280000000001</v>
          </cell>
          <cell r="CN282">
            <v>0</v>
          </cell>
          <cell r="CO282">
            <v>0</v>
          </cell>
          <cell r="CP282">
            <v>0.48200280000000001</v>
          </cell>
          <cell r="CQ282">
            <v>0</v>
          </cell>
          <cell r="CR282"/>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H283"/>
          <cell r="I283"/>
          <cell r="J283">
            <v>0</v>
          </cell>
          <cell r="K283"/>
          <cell r="L283"/>
          <cell r="M283">
            <v>0.47826960000000002</v>
          </cell>
          <cell r="N283"/>
          <cell r="O283"/>
          <cell r="P283"/>
          <cell r="Q283"/>
          <cell r="R283"/>
          <cell r="S283"/>
          <cell r="T283"/>
          <cell r="U283">
            <v>0</v>
          </cell>
          <cell r="V283">
            <v>0.47826960000000002</v>
          </cell>
          <cell r="W283"/>
          <cell r="X283">
            <v>0</v>
          </cell>
          <cell r="Y283">
            <v>0.47826960000000002</v>
          </cell>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v>0</v>
          </cell>
          <cell r="BE283"/>
          <cell r="BF283"/>
          <cell r="BG283"/>
          <cell r="BH283"/>
          <cell r="BI283">
            <v>0</v>
          </cell>
          <cell r="BJ283"/>
          <cell r="BK283"/>
          <cell r="BL283"/>
          <cell r="BM283"/>
          <cell r="BN283">
            <v>0</v>
          </cell>
          <cell r="BO283"/>
          <cell r="BP283"/>
          <cell r="BQ283"/>
          <cell r="BR283"/>
          <cell r="BS283">
            <v>0.47826960000000002</v>
          </cell>
          <cell r="BT283"/>
          <cell r="BU283"/>
          <cell r="BV283">
            <v>0.47826960000000002</v>
          </cell>
          <cell r="BW283"/>
          <cell r="BX283">
            <v>0</v>
          </cell>
          <cell r="BY283"/>
          <cell r="BZ283"/>
          <cell r="CA283"/>
          <cell r="CB283"/>
          <cell r="CC283">
            <v>0</v>
          </cell>
          <cell r="CD283"/>
          <cell r="CE283"/>
          <cell r="CF283"/>
          <cell r="CG283"/>
          <cell r="CH283">
            <v>0</v>
          </cell>
          <cell r="CI283">
            <v>0</v>
          </cell>
          <cell r="CJ283">
            <v>0</v>
          </cell>
          <cell r="CK283">
            <v>0</v>
          </cell>
          <cell r="CL283">
            <v>0</v>
          </cell>
          <cell r="CM283">
            <v>0.47826960000000002</v>
          </cell>
          <cell r="CN283">
            <v>0</v>
          </cell>
          <cell r="CO283">
            <v>0</v>
          </cell>
          <cell r="CP283">
            <v>0.47826960000000002</v>
          </cell>
          <cell r="CQ283">
            <v>0</v>
          </cell>
          <cell r="CR283"/>
        </row>
        <row r="284">
          <cell r="A284" t="str">
            <v>1.2.2.202</v>
          </cell>
          <cell r="B284" t="str">
            <v>Реконструкция ВЛ-10кв  ПС-5  ф. Х.завод -I,II</v>
          </cell>
          <cell r="C284" t="str">
            <v>С</v>
          </cell>
          <cell r="D284" t="str">
            <v>С_1.2.2.202</v>
          </cell>
          <cell r="E284" t="str">
            <v>С</v>
          </cell>
          <cell r="F284">
            <v>2022</v>
          </cell>
          <cell r="G284">
            <v>2022</v>
          </cell>
          <cell r="H284"/>
          <cell r="I284"/>
          <cell r="J284">
            <v>0</v>
          </cell>
          <cell r="K284"/>
          <cell r="L284"/>
          <cell r="M284">
            <v>0.13919999999999999</v>
          </cell>
          <cell r="N284"/>
          <cell r="O284"/>
          <cell r="P284"/>
          <cell r="Q284"/>
          <cell r="R284"/>
          <cell r="S284"/>
          <cell r="T284"/>
          <cell r="U284">
            <v>0</v>
          </cell>
          <cell r="V284">
            <v>0.13919999999999999</v>
          </cell>
          <cell r="W284"/>
          <cell r="X284">
            <v>0</v>
          </cell>
          <cell r="Y284">
            <v>0.13919999999999999</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cell r="AX284"/>
          <cell r="AY284">
            <v>0</v>
          </cell>
          <cell r="AZ284"/>
          <cell r="BA284"/>
          <cell r="BB284"/>
          <cell r="BC284"/>
          <cell r="BD284">
            <v>0</v>
          </cell>
          <cell r="BE284"/>
          <cell r="BF284"/>
          <cell r="BG284">
            <v>0</v>
          </cell>
          <cell r="BH284"/>
          <cell r="BI284">
            <v>0</v>
          </cell>
          <cell r="BJ284"/>
          <cell r="BK284"/>
          <cell r="BL284"/>
          <cell r="BM284"/>
          <cell r="BN284">
            <v>0</v>
          </cell>
          <cell r="BO284"/>
          <cell r="BP284"/>
          <cell r="BQ284">
            <v>0</v>
          </cell>
          <cell r="BR284"/>
          <cell r="BS284">
            <v>0</v>
          </cell>
          <cell r="BT284"/>
          <cell r="BU284"/>
          <cell r="BV284">
            <v>0</v>
          </cell>
          <cell r="BW284"/>
          <cell r="BX284">
            <v>0</v>
          </cell>
          <cell r="BY284"/>
          <cell r="BZ284"/>
          <cell r="CA284"/>
          <cell r="CB284"/>
          <cell r="CC284">
            <v>0.13919999999999999</v>
          </cell>
          <cell r="CD284"/>
          <cell r="CE284"/>
          <cell r="CF284">
            <v>0.13919999999999999</v>
          </cell>
          <cell r="CG284"/>
          <cell r="CH284">
            <v>0</v>
          </cell>
          <cell r="CI284">
            <v>0</v>
          </cell>
          <cell r="CJ284">
            <v>0</v>
          </cell>
          <cell r="CK284">
            <v>0</v>
          </cell>
          <cell r="CL284">
            <v>0</v>
          </cell>
          <cell r="CM284">
            <v>0.13919999999999999</v>
          </cell>
          <cell r="CN284">
            <v>0</v>
          </cell>
          <cell r="CO284">
            <v>0</v>
          </cell>
          <cell r="CP284">
            <v>0.13919999999999999</v>
          </cell>
          <cell r="CQ284">
            <v>0</v>
          </cell>
          <cell r="CR284"/>
        </row>
        <row r="285">
          <cell r="A285" t="str">
            <v>1.2.2.206</v>
          </cell>
          <cell r="B285" t="str">
            <v>Реконструкция ВЛ-6кВ п/ст 46яч.20 ЭСК №4</v>
          </cell>
          <cell r="C285" t="str">
            <v>С</v>
          </cell>
          <cell r="D285" t="str">
            <v>С_1.2.2.206</v>
          </cell>
          <cell r="E285" t="str">
            <v>С</v>
          </cell>
          <cell r="F285">
            <v>2020</v>
          </cell>
          <cell r="G285">
            <v>2020</v>
          </cell>
          <cell r="H285"/>
          <cell r="I285"/>
          <cell r="J285">
            <v>5.5402799999999992</v>
          </cell>
          <cell r="K285"/>
          <cell r="L285"/>
          <cell r="M285">
            <v>0.40176240000000002</v>
          </cell>
          <cell r="N285"/>
          <cell r="O285"/>
          <cell r="P285"/>
          <cell r="Q285"/>
          <cell r="R285"/>
          <cell r="S285"/>
          <cell r="T285"/>
          <cell r="U285">
            <v>5.5402799999999992</v>
          </cell>
          <cell r="V285">
            <v>0.40176240000000002</v>
          </cell>
          <cell r="W285"/>
          <cell r="X285">
            <v>5.5402799999999992</v>
          </cell>
          <cell r="Y285">
            <v>0.40176240000000002</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cell r="AX285"/>
          <cell r="AY285">
            <v>0</v>
          </cell>
          <cell r="AZ285"/>
          <cell r="BA285"/>
          <cell r="BB285"/>
          <cell r="BC285"/>
          <cell r="BD285">
            <v>0</v>
          </cell>
          <cell r="BE285"/>
          <cell r="BF285"/>
          <cell r="BG285">
            <v>0</v>
          </cell>
          <cell r="BH285"/>
          <cell r="BI285">
            <v>0.40176240000000002</v>
          </cell>
          <cell r="BJ285"/>
          <cell r="BK285"/>
          <cell r="BL285">
            <v>0.40176240000000002</v>
          </cell>
          <cell r="BM285"/>
          <cell r="BN285">
            <v>5.5402799999999992</v>
          </cell>
          <cell r="BO285"/>
          <cell r="BP285"/>
          <cell r="BQ285">
            <v>5.5402799999999992</v>
          </cell>
          <cell r="BR285"/>
          <cell r="BS285">
            <v>0</v>
          </cell>
          <cell r="BT285"/>
          <cell r="BU285"/>
          <cell r="BV285"/>
          <cell r="BW285"/>
          <cell r="BX285">
            <v>0</v>
          </cell>
          <cell r="BY285"/>
          <cell r="BZ285"/>
          <cell r="CA285">
            <v>0</v>
          </cell>
          <cell r="CB285"/>
          <cell r="CC285">
            <v>0</v>
          </cell>
          <cell r="CD285"/>
          <cell r="CE285"/>
          <cell r="CF285">
            <v>0</v>
          </cell>
          <cell r="CG285"/>
          <cell r="CH285">
            <v>5.5402799999999992</v>
          </cell>
          <cell r="CI285">
            <v>0</v>
          </cell>
          <cell r="CJ285">
            <v>0</v>
          </cell>
          <cell r="CK285">
            <v>5.5402799999999992</v>
          </cell>
          <cell r="CL285">
            <v>0</v>
          </cell>
          <cell r="CM285">
            <v>0.40176240000000002</v>
          </cell>
          <cell r="CN285">
            <v>0</v>
          </cell>
          <cell r="CO285">
            <v>0</v>
          </cell>
          <cell r="CP285">
            <v>0.40176240000000002</v>
          </cell>
          <cell r="CQ285">
            <v>0</v>
          </cell>
          <cell r="CR285"/>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H286"/>
          <cell r="I286"/>
          <cell r="J286">
            <v>113.3635338683729</v>
          </cell>
          <cell r="K286"/>
          <cell r="L286"/>
          <cell r="M286">
            <v>84.923602117999806</v>
          </cell>
          <cell r="N286"/>
          <cell r="O286"/>
          <cell r="P286">
            <v>15.642069828399999</v>
          </cell>
          <cell r="Q286"/>
          <cell r="R286"/>
          <cell r="S286"/>
          <cell r="T286"/>
          <cell r="U286">
            <v>113.3635338683729</v>
          </cell>
          <cell r="V286">
            <v>84.923602117999806</v>
          </cell>
          <cell r="W286"/>
          <cell r="X286">
            <v>113.3635338683729</v>
          </cell>
          <cell r="Y286">
            <v>56.668606609999806</v>
          </cell>
          <cell r="Z286"/>
          <cell r="AA286"/>
          <cell r="AB286"/>
          <cell r="AC286"/>
          <cell r="AD286"/>
          <cell r="AE286"/>
          <cell r="AF286"/>
          <cell r="AG286"/>
          <cell r="AH286"/>
          <cell r="AI286"/>
          <cell r="AJ286">
            <v>0</v>
          </cell>
          <cell r="AK286"/>
          <cell r="AL286"/>
          <cell r="AM286">
            <v>0</v>
          </cell>
          <cell r="AN286"/>
          <cell r="AO286">
            <v>0</v>
          </cell>
          <cell r="AP286"/>
          <cell r="AQ286"/>
          <cell r="AR286">
            <v>0</v>
          </cell>
          <cell r="AS286"/>
          <cell r="AT286">
            <v>12.270844800000001</v>
          </cell>
          <cell r="AU286"/>
          <cell r="AV286"/>
          <cell r="AW286">
            <v>12.270844800000001</v>
          </cell>
          <cell r="AX286"/>
          <cell r="AY286">
            <v>28.254995508</v>
          </cell>
          <cell r="AZ286"/>
          <cell r="BA286"/>
          <cell r="BB286">
            <v>28.254995508</v>
          </cell>
          <cell r="BC286"/>
          <cell r="BD286">
            <v>38.8668064683729</v>
          </cell>
          <cell r="BE286"/>
          <cell r="BF286"/>
          <cell r="BG286">
            <v>38.8668064683729</v>
          </cell>
          <cell r="BH286"/>
          <cell r="BI286">
            <v>33.891981600000001</v>
          </cell>
          <cell r="BJ286"/>
          <cell r="BK286"/>
          <cell r="BL286">
            <v>33.891981600000001</v>
          </cell>
          <cell r="BM286"/>
          <cell r="BN286">
            <v>49.661142600000098</v>
          </cell>
          <cell r="BO286"/>
          <cell r="BP286"/>
          <cell r="BQ286">
            <v>49.661142600000098</v>
          </cell>
          <cell r="BR286"/>
          <cell r="BS286">
            <v>13.903961089999797</v>
          </cell>
          <cell r="BT286"/>
          <cell r="BU286"/>
          <cell r="BV286">
            <v>13.903961089999797</v>
          </cell>
          <cell r="BW286"/>
          <cell r="BX286">
            <v>12.564739999999906</v>
          </cell>
          <cell r="BY286"/>
          <cell r="BZ286"/>
          <cell r="CA286">
            <v>12.564739999999906</v>
          </cell>
          <cell r="CB286"/>
          <cell r="CC286">
            <v>8.8726639200000115</v>
          </cell>
          <cell r="CD286"/>
          <cell r="CE286"/>
          <cell r="CF286">
            <v>8.8726639200000115</v>
          </cell>
          <cell r="CG286"/>
          <cell r="CH286">
            <v>113.3635338683729</v>
          </cell>
          <cell r="CI286">
            <v>0</v>
          </cell>
          <cell r="CJ286">
            <v>0</v>
          </cell>
          <cell r="CK286">
            <v>113.3635338683729</v>
          </cell>
          <cell r="CL286">
            <v>0</v>
          </cell>
          <cell r="CM286">
            <v>84.923602117999806</v>
          </cell>
          <cell r="CN286">
            <v>0</v>
          </cell>
          <cell r="CO286">
            <v>0</v>
          </cell>
          <cell r="CP286">
            <v>84.923602117999806</v>
          </cell>
          <cell r="CQ286">
            <v>0</v>
          </cell>
          <cell r="CR286"/>
        </row>
        <row r="287">
          <cell r="A287" t="str">
            <v>1.2.3.2</v>
          </cell>
          <cell r="B287" t="str">
            <v>Монтаж системы АИИС КУЭ РП; ТП; КТПН</v>
          </cell>
          <cell r="C287" t="str">
            <v>С</v>
          </cell>
          <cell r="D287" t="str">
            <v>С_1.2.3.2</v>
          </cell>
          <cell r="E287" t="str">
            <v>С</v>
          </cell>
          <cell r="F287">
            <v>2018</v>
          </cell>
          <cell r="G287">
            <v>2022</v>
          </cell>
          <cell r="H287"/>
          <cell r="I287"/>
          <cell r="J287">
            <v>80.171942698799882</v>
          </cell>
          <cell r="K287"/>
          <cell r="L287"/>
          <cell r="M287">
            <v>75.8462918548</v>
          </cell>
          <cell r="N287"/>
          <cell r="O287"/>
          <cell r="P287"/>
          <cell r="Q287"/>
          <cell r="R287"/>
          <cell r="S287"/>
          <cell r="T287"/>
          <cell r="U287">
            <v>80.171942698799882</v>
          </cell>
          <cell r="V287">
            <v>75.8462918548</v>
          </cell>
          <cell r="W287"/>
          <cell r="X287">
            <v>60.631142698799884</v>
          </cell>
          <cell r="Y287">
            <v>62.587768799999999</v>
          </cell>
          <cell r="Z287"/>
          <cell r="AA287"/>
          <cell r="AB287"/>
          <cell r="AC287"/>
          <cell r="AD287"/>
          <cell r="AE287"/>
          <cell r="AF287"/>
          <cell r="AG287"/>
          <cell r="AH287"/>
          <cell r="AI287"/>
          <cell r="AJ287">
            <v>19.540799999999997</v>
          </cell>
          <cell r="AK287"/>
          <cell r="AL287"/>
          <cell r="AM287">
            <v>19.540799999999997</v>
          </cell>
          <cell r="AN287"/>
          <cell r="AO287">
            <v>11.1277866388</v>
          </cell>
          <cell r="AP287"/>
          <cell r="AQ287"/>
          <cell r="AR287">
            <v>11.1277866388</v>
          </cell>
          <cell r="AS287"/>
          <cell r="AT287">
            <v>21.765999999999998</v>
          </cell>
          <cell r="AU287"/>
          <cell r="AV287"/>
          <cell r="AW287">
            <v>21.765999999999998</v>
          </cell>
          <cell r="AX287"/>
          <cell r="AY287">
            <v>2.130736416</v>
          </cell>
          <cell r="AZ287"/>
          <cell r="BA287"/>
          <cell r="BB287">
            <v>2.130736416</v>
          </cell>
          <cell r="BC287"/>
          <cell r="BD287">
            <v>0.76982809999998003</v>
          </cell>
          <cell r="BE287"/>
          <cell r="BF287"/>
          <cell r="BG287">
            <v>0.76982809999998003</v>
          </cell>
          <cell r="BH287"/>
          <cell r="BI287">
            <v>25.587768799999999</v>
          </cell>
          <cell r="BJ287"/>
          <cell r="BK287"/>
          <cell r="BL287">
            <v>25.587768799999999</v>
          </cell>
          <cell r="BM287"/>
          <cell r="BN287">
            <v>36.50832795999991</v>
          </cell>
          <cell r="BO287"/>
          <cell r="BP287"/>
          <cell r="BQ287">
            <v>36.50832795999991</v>
          </cell>
          <cell r="BR287"/>
          <cell r="BS287">
            <v>12</v>
          </cell>
          <cell r="BT287"/>
          <cell r="BU287"/>
          <cell r="BV287">
            <v>12</v>
          </cell>
          <cell r="BW287"/>
          <cell r="BX287">
            <v>10</v>
          </cell>
          <cell r="BY287"/>
          <cell r="BZ287"/>
          <cell r="CA287">
            <v>10</v>
          </cell>
          <cell r="CB287"/>
          <cell r="CC287">
            <v>25</v>
          </cell>
          <cell r="CD287"/>
          <cell r="CE287"/>
          <cell r="CF287">
            <v>25</v>
          </cell>
          <cell r="CG287"/>
          <cell r="CH287">
            <v>80.171942698799882</v>
          </cell>
          <cell r="CI287">
            <v>0</v>
          </cell>
          <cell r="CJ287">
            <v>0</v>
          </cell>
          <cell r="CK287">
            <v>80.171942698799882</v>
          </cell>
          <cell r="CL287">
            <v>0</v>
          </cell>
          <cell r="CM287">
            <v>75.8462918548</v>
          </cell>
          <cell r="CN287">
            <v>0</v>
          </cell>
          <cell r="CO287">
            <v>0</v>
          </cell>
          <cell r="CP287">
            <v>75.8462918548</v>
          </cell>
          <cell r="CQ287">
            <v>0</v>
          </cell>
          <cell r="CR287"/>
        </row>
        <row r="288">
          <cell r="A288" t="str">
            <v>1.2.3.3</v>
          </cell>
          <cell r="B288" t="str">
            <v>Монтаж телемеханики на РП; ТП</v>
          </cell>
          <cell r="C288" t="str">
            <v>С</v>
          </cell>
          <cell r="D288" t="str">
            <v>С_1.2.3.3</v>
          </cell>
          <cell r="E288" t="str">
            <v>С</v>
          </cell>
          <cell r="F288">
            <v>2018</v>
          </cell>
          <cell r="G288">
            <v>2022</v>
          </cell>
          <cell r="H288"/>
          <cell r="I288"/>
          <cell r="J288">
            <v>54.580775648995242</v>
          </cell>
          <cell r="K288"/>
          <cell r="L288"/>
          <cell r="M288">
            <v>66.145793332200014</v>
          </cell>
          <cell r="N288"/>
          <cell r="O288"/>
          <cell r="P288"/>
          <cell r="Q288"/>
          <cell r="R288"/>
          <cell r="S288"/>
          <cell r="T288"/>
          <cell r="U288">
            <v>54.580775648995242</v>
          </cell>
          <cell r="V288">
            <v>66.145793332200014</v>
          </cell>
          <cell r="W288"/>
          <cell r="X288">
            <v>42.861022398595239</v>
          </cell>
          <cell r="Y288">
            <v>43.851533800000013</v>
          </cell>
          <cell r="Z288"/>
          <cell r="AA288"/>
          <cell r="AB288"/>
          <cell r="AC288"/>
          <cell r="AD288"/>
          <cell r="AE288"/>
          <cell r="AF288"/>
          <cell r="AG288"/>
          <cell r="AH288"/>
          <cell r="AI288"/>
          <cell r="AJ288">
            <v>11.7197532504</v>
          </cell>
          <cell r="AK288"/>
          <cell r="AL288"/>
          <cell r="AM288">
            <v>11.7197532504</v>
          </cell>
          <cell r="AN288"/>
          <cell r="AO288">
            <v>11.3420760602</v>
          </cell>
          <cell r="AP288"/>
          <cell r="AQ288"/>
          <cell r="AR288">
            <v>11.3420760602</v>
          </cell>
          <cell r="AS288"/>
          <cell r="AT288">
            <v>13.385070594508475</v>
          </cell>
          <cell r="AU288"/>
          <cell r="AV288"/>
          <cell r="AW288">
            <v>13.385070594508475</v>
          </cell>
          <cell r="AX288"/>
          <cell r="AY288">
            <v>10.952183472</v>
          </cell>
          <cell r="AZ288"/>
          <cell r="BA288"/>
          <cell r="BB288">
            <v>10.952183472</v>
          </cell>
          <cell r="BC288"/>
          <cell r="BD288">
            <v>1.2877369942870218</v>
          </cell>
          <cell r="BE288"/>
          <cell r="BF288"/>
          <cell r="BG288">
            <v>1.2877369942870218</v>
          </cell>
          <cell r="BH288"/>
          <cell r="BI288">
            <v>18.851533800000006</v>
          </cell>
          <cell r="BJ288"/>
          <cell r="BK288"/>
          <cell r="BL288">
            <v>18.851533800000006</v>
          </cell>
          <cell r="BM288"/>
          <cell r="BN288">
            <v>25.565891999999739</v>
          </cell>
          <cell r="BO288"/>
          <cell r="BP288"/>
          <cell r="BQ288">
            <v>25.565891999999739</v>
          </cell>
          <cell r="BR288"/>
          <cell r="BS288">
            <v>15</v>
          </cell>
          <cell r="BT288"/>
          <cell r="BU288"/>
          <cell r="BV288">
            <v>15</v>
          </cell>
          <cell r="BW288"/>
          <cell r="BX288">
            <v>3</v>
          </cell>
          <cell r="BY288"/>
          <cell r="BZ288"/>
          <cell r="CA288">
            <v>3</v>
          </cell>
          <cell r="CB288"/>
          <cell r="CC288">
            <v>10</v>
          </cell>
          <cell r="CD288"/>
          <cell r="CE288"/>
          <cell r="CF288">
            <v>10</v>
          </cell>
          <cell r="CG288"/>
          <cell r="CH288">
            <v>54.580775648995242</v>
          </cell>
          <cell r="CI288">
            <v>0</v>
          </cell>
          <cell r="CJ288">
            <v>0</v>
          </cell>
          <cell r="CK288">
            <v>54.580775648995242</v>
          </cell>
          <cell r="CL288">
            <v>0</v>
          </cell>
          <cell r="CM288">
            <v>66.145793332200014</v>
          </cell>
          <cell r="CN288">
            <v>0</v>
          </cell>
          <cell r="CO288">
            <v>0</v>
          </cell>
          <cell r="CP288">
            <v>66.145793332200014</v>
          </cell>
          <cell r="CQ288">
            <v>0</v>
          </cell>
          <cell r="CR288"/>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H289"/>
          <cell r="I289"/>
          <cell r="J289">
            <v>34.187503307339924</v>
          </cell>
          <cell r="K289"/>
          <cell r="L289"/>
          <cell r="M289">
            <v>6</v>
          </cell>
          <cell r="N289"/>
          <cell r="O289"/>
          <cell r="P289"/>
          <cell r="Q289"/>
          <cell r="R289"/>
          <cell r="S289"/>
          <cell r="T289"/>
          <cell r="U289">
            <v>34.187503307339924</v>
          </cell>
          <cell r="V289">
            <v>6</v>
          </cell>
          <cell r="W289"/>
          <cell r="X289">
            <v>34.187503307339924</v>
          </cell>
          <cell r="Y289">
            <v>6</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cell r="AX289"/>
          <cell r="AY289">
            <v>0</v>
          </cell>
          <cell r="AZ289"/>
          <cell r="BA289"/>
          <cell r="BB289"/>
          <cell r="BC289"/>
          <cell r="BD289">
            <v>1.1875033073399264</v>
          </cell>
          <cell r="BE289"/>
          <cell r="BF289"/>
          <cell r="BG289">
            <v>1.1875033073399264</v>
          </cell>
          <cell r="BH289"/>
          <cell r="BI289">
            <v>0</v>
          </cell>
          <cell r="BJ289"/>
          <cell r="BK289"/>
          <cell r="BL289"/>
          <cell r="BM289"/>
          <cell r="BN289">
            <v>30</v>
          </cell>
          <cell r="BO289"/>
          <cell r="BP289"/>
          <cell r="BQ289">
            <v>30</v>
          </cell>
          <cell r="BR289"/>
          <cell r="BS289">
            <v>6</v>
          </cell>
          <cell r="BT289"/>
          <cell r="BU289"/>
          <cell r="BV289">
            <v>6</v>
          </cell>
          <cell r="BW289"/>
          <cell r="BX289">
            <v>3</v>
          </cell>
          <cell r="BY289"/>
          <cell r="BZ289"/>
          <cell r="CA289">
            <v>3</v>
          </cell>
          <cell r="CB289"/>
          <cell r="CC289">
            <v>0</v>
          </cell>
          <cell r="CD289"/>
          <cell r="CE289"/>
          <cell r="CF289"/>
          <cell r="CG289"/>
          <cell r="CH289">
            <v>34.187503307339924</v>
          </cell>
          <cell r="CI289">
            <v>0</v>
          </cell>
          <cell r="CJ289">
            <v>0</v>
          </cell>
          <cell r="CK289">
            <v>34.187503307339924</v>
          </cell>
          <cell r="CL289">
            <v>0</v>
          </cell>
          <cell r="CM289">
            <v>6</v>
          </cell>
          <cell r="CN289">
            <v>0</v>
          </cell>
          <cell r="CO289">
            <v>0</v>
          </cell>
          <cell r="CP289">
            <v>6</v>
          </cell>
          <cell r="CQ289">
            <v>0</v>
          </cell>
          <cell r="CR289"/>
        </row>
        <row r="290">
          <cell r="A290" t="str">
            <v>1.2.3.5</v>
          </cell>
          <cell r="B290" t="str">
            <v>Монтаж системы АИИС КУЭ юр.лицам</v>
          </cell>
          <cell r="C290" t="str">
            <v>F</v>
          </cell>
          <cell r="D290" t="str">
            <v>F_1.2.3.5</v>
          </cell>
          <cell r="E290" t="str">
            <v>С</v>
          </cell>
          <cell r="F290">
            <v>2020</v>
          </cell>
          <cell r="G290">
            <v>2022</v>
          </cell>
          <cell r="H290"/>
          <cell r="I290"/>
          <cell r="J290">
            <v>0</v>
          </cell>
          <cell r="K290"/>
          <cell r="L290"/>
          <cell r="M290">
            <v>32.545809000000119</v>
          </cell>
          <cell r="N290"/>
          <cell r="O290"/>
          <cell r="P290"/>
          <cell r="Q290"/>
          <cell r="R290"/>
          <cell r="S290"/>
          <cell r="T290"/>
          <cell r="U290">
            <v>0</v>
          </cell>
          <cell r="V290">
            <v>32.545809000000119</v>
          </cell>
          <cell r="W290"/>
          <cell r="X290">
            <v>0</v>
          </cell>
          <cell r="Y290">
            <v>32.545809000000119</v>
          </cell>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v>0</v>
          </cell>
          <cell r="BE290"/>
          <cell r="BF290"/>
          <cell r="BG290"/>
          <cell r="BH290"/>
          <cell r="BI290">
            <v>9.1199999999999992</v>
          </cell>
          <cell r="BJ290"/>
          <cell r="BK290"/>
          <cell r="BL290">
            <v>9.1199999999999992</v>
          </cell>
          <cell r="BM290"/>
          <cell r="BN290">
            <v>0</v>
          </cell>
          <cell r="BO290"/>
          <cell r="BP290"/>
          <cell r="BQ290"/>
          <cell r="BR290"/>
          <cell r="BS290">
            <v>8.4258090000001182</v>
          </cell>
          <cell r="BT290"/>
          <cell r="BU290"/>
          <cell r="BV290">
            <v>8.4258090000001182</v>
          </cell>
          <cell r="BW290"/>
          <cell r="BX290">
            <v>0</v>
          </cell>
          <cell r="BY290"/>
          <cell r="BZ290"/>
          <cell r="CA290"/>
          <cell r="CB290"/>
          <cell r="CC290">
            <v>15</v>
          </cell>
          <cell r="CD290"/>
          <cell r="CE290"/>
          <cell r="CF290">
            <v>15</v>
          </cell>
          <cell r="CG290"/>
          <cell r="CH290">
            <v>0</v>
          </cell>
          <cell r="CI290">
            <v>0</v>
          </cell>
          <cell r="CJ290">
            <v>0</v>
          </cell>
          <cell r="CK290">
            <v>0</v>
          </cell>
          <cell r="CL290">
            <v>0</v>
          </cell>
          <cell r="CM290">
            <v>32.545809000000119</v>
          </cell>
          <cell r="CN290">
            <v>0</v>
          </cell>
          <cell r="CO290">
            <v>0</v>
          </cell>
          <cell r="CP290">
            <v>32.545809000000119</v>
          </cell>
          <cell r="CQ290">
            <v>0</v>
          </cell>
          <cell r="CR290"/>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H291"/>
          <cell r="I291"/>
          <cell r="J291">
            <v>42</v>
          </cell>
          <cell r="K291"/>
          <cell r="L291"/>
          <cell r="M291">
            <v>13.005599999999999</v>
          </cell>
          <cell r="N291"/>
          <cell r="O291"/>
          <cell r="P291"/>
          <cell r="Q291"/>
          <cell r="R291"/>
          <cell r="S291"/>
          <cell r="T291"/>
          <cell r="U291">
            <v>42</v>
          </cell>
          <cell r="V291">
            <v>13.005599999999999</v>
          </cell>
          <cell r="W291"/>
          <cell r="X291">
            <v>42</v>
          </cell>
          <cell r="Y291">
            <v>13.005599999999999</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cell r="AX291"/>
          <cell r="AY291">
            <v>0</v>
          </cell>
          <cell r="AZ291"/>
          <cell r="BA291"/>
          <cell r="BB291"/>
          <cell r="BC291"/>
          <cell r="BD291">
            <v>0</v>
          </cell>
          <cell r="BE291"/>
          <cell r="BF291"/>
          <cell r="BG291">
            <v>0</v>
          </cell>
          <cell r="BH291"/>
          <cell r="BI291">
            <v>13.005599999999999</v>
          </cell>
          <cell r="BJ291"/>
          <cell r="BK291"/>
          <cell r="BL291">
            <v>13.005599999999999</v>
          </cell>
          <cell r="BM291"/>
          <cell r="BN291">
            <v>0</v>
          </cell>
          <cell r="BO291"/>
          <cell r="BP291"/>
          <cell r="BQ291">
            <v>0</v>
          </cell>
          <cell r="BR291"/>
          <cell r="BS291">
            <v>0</v>
          </cell>
          <cell r="BT291"/>
          <cell r="BU291"/>
          <cell r="BV291">
            <v>0</v>
          </cell>
          <cell r="BW291"/>
          <cell r="BX291">
            <v>42</v>
          </cell>
          <cell r="BY291"/>
          <cell r="BZ291"/>
          <cell r="CA291">
            <v>42</v>
          </cell>
          <cell r="CB291"/>
          <cell r="CC291">
            <v>0</v>
          </cell>
          <cell r="CD291"/>
          <cell r="CE291"/>
          <cell r="CF291"/>
          <cell r="CG291"/>
          <cell r="CH291">
            <v>42</v>
          </cell>
          <cell r="CI291">
            <v>0</v>
          </cell>
          <cell r="CJ291">
            <v>0</v>
          </cell>
          <cell r="CK291">
            <v>42</v>
          </cell>
          <cell r="CL291">
            <v>0</v>
          </cell>
          <cell r="CM291">
            <v>13.005599999999999</v>
          </cell>
          <cell r="CN291">
            <v>0</v>
          </cell>
          <cell r="CO291">
            <v>0</v>
          </cell>
          <cell r="CP291">
            <v>13.005599999999999</v>
          </cell>
          <cell r="CQ291">
            <v>0</v>
          </cell>
          <cell r="CR291"/>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H292"/>
          <cell r="I292"/>
          <cell r="J292">
            <v>0</v>
          </cell>
          <cell r="K292"/>
          <cell r="L292"/>
          <cell r="M292">
            <v>6</v>
          </cell>
          <cell r="N292"/>
          <cell r="O292"/>
          <cell r="P292"/>
          <cell r="Q292"/>
          <cell r="R292"/>
          <cell r="S292"/>
          <cell r="T292"/>
          <cell r="U292">
            <v>0</v>
          </cell>
          <cell r="V292">
            <v>6</v>
          </cell>
          <cell r="W292"/>
          <cell r="X292">
            <v>0</v>
          </cell>
          <cell r="Y292">
            <v>6</v>
          </cell>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v>0</v>
          </cell>
          <cell r="BE292"/>
          <cell r="BF292"/>
          <cell r="BG292"/>
          <cell r="BH292"/>
          <cell r="BI292">
            <v>6</v>
          </cell>
          <cell r="BJ292"/>
          <cell r="BK292"/>
          <cell r="BL292">
            <v>6</v>
          </cell>
          <cell r="BM292"/>
          <cell r="BN292">
            <v>0</v>
          </cell>
          <cell r="BO292"/>
          <cell r="BP292"/>
          <cell r="BQ292"/>
          <cell r="BR292"/>
          <cell r="BS292">
            <v>0</v>
          </cell>
          <cell r="BT292"/>
          <cell r="BU292"/>
          <cell r="BV292"/>
          <cell r="BW292"/>
          <cell r="BX292">
            <v>0</v>
          </cell>
          <cell r="BY292"/>
          <cell r="BZ292"/>
          <cell r="CA292"/>
          <cell r="CB292"/>
          <cell r="CC292">
            <v>0</v>
          </cell>
          <cell r="CD292"/>
          <cell r="CE292"/>
          <cell r="CF292"/>
          <cell r="CG292"/>
          <cell r="CH292">
            <v>0</v>
          </cell>
          <cell r="CI292">
            <v>0</v>
          </cell>
          <cell r="CJ292">
            <v>0</v>
          </cell>
          <cell r="CK292">
            <v>0</v>
          </cell>
          <cell r="CL292">
            <v>0</v>
          </cell>
          <cell r="CM292">
            <v>6</v>
          </cell>
          <cell r="CN292">
            <v>0</v>
          </cell>
          <cell r="CO292">
            <v>0</v>
          </cell>
          <cell r="CP292">
            <v>6</v>
          </cell>
          <cell r="CQ292">
            <v>0</v>
          </cell>
          <cell r="CR292"/>
        </row>
        <row r="293">
          <cell r="A293" t="str">
            <v>1.6.67</v>
          </cell>
          <cell r="B293" t="str">
            <v>Строительство Автостоянки по ул.Аграрная,1</v>
          </cell>
          <cell r="C293" t="str">
            <v>E</v>
          </cell>
          <cell r="D293" t="str">
            <v>E_1.6.67</v>
          </cell>
          <cell r="E293" t="str">
            <v>С</v>
          </cell>
          <cell r="F293">
            <v>2019</v>
          </cell>
          <cell r="G293">
            <v>2020</v>
          </cell>
          <cell r="H293"/>
          <cell r="I293"/>
          <cell r="J293">
            <v>1.7815247999999999</v>
          </cell>
          <cell r="K293"/>
          <cell r="L293"/>
          <cell r="M293">
            <v>1.7815247999999999</v>
          </cell>
          <cell r="N293"/>
          <cell r="O293"/>
          <cell r="P293"/>
          <cell r="Q293"/>
          <cell r="R293"/>
          <cell r="S293"/>
          <cell r="T293"/>
          <cell r="U293">
            <v>1.7815247999999999</v>
          </cell>
          <cell r="V293">
            <v>1.7815247999999999</v>
          </cell>
          <cell r="W293"/>
          <cell r="X293">
            <v>1.7815247999999999</v>
          </cell>
          <cell r="Y293">
            <v>1.7815247999999999</v>
          </cell>
          <cell r="Z293"/>
          <cell r="AA293"/>
          <cell r="AB293"/>
          <cell r="AC293"/>
          <cell r="AD293"/>
          <cell r="AE293"/>
          <cell r="AF293"/>
          <cell r="AG293"/>
          <cell r="AH293"/>
          <cell r="AI293"/>
          <cell r="AJ293">
            <v>0</v>
          </cell>
          <cell r="AK293"/>
          <cell r="AL293"/>
          <cell r="AM293">
            <v>0</v>
          </cell>
          <cell r="AN293"/>
          <cell r="AO293">
            <v>0</v>
          </cell>
          <cell r="AP293"/>
          <cell r="AQ293"/>
          <cell r="AR293">
            <v>0</v>
          </cell>
          <cell r="AS293"/>
          <cell r="AT293">
            <v>1.7815247999999999</v>
          </cell>
          <cell r="AU293"/>
          <cell r="AV293"/>
          <cell r="AW293">
            <v>1.7815247999999999</v>
          </cell>
          <cell r="AX293"/>
          <cell r="AY293">
            <v>0</v>
          </cell>
          <cell r="AZ293"/>
          <cell r="BA293"/>
          <cell r="BB293"/>
          <cell r="BC293"/>
          <cell r="BD293">
            <v>0</v>
          </cell>
          <cell r="BE293"/>
          <cell r="BF293"/>
          <cell r="BG293">
            <v>0</v>
          </cell>
          <cell r="BH293"/>
          <cell r="BI293">
            <v>1.7815247999999999</v>
          </cell>
          <cell r="BJ293"/>
          <cell r="BK293"/>
          <cell r="BL293">
            <v>1.7815247999999999</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1.7815247999999999</v>
          </cell>
          <cell r="CI293">
            <v>0</v>
          </cell>
          <cell r="CJ293">
            <v>0</v>
          </cell>
          <cell r="CK293">
            <v>1.7815247999999999</v>
          </cell>
          <cell r="CL293">
            <v>0</v>
          </cell>
          <cell r="CM293">
            <v>1.7815247999999999</v>
          </cell>
          <cell r="CN293">
            <v>0</v>
          </cell>
          <cell r="CO293">
            <v>0</v>
          </cell>
          <cell r="CP293">
            <v>1.7815247999999999</v>
          </cell>
          <cell r="CQ293">
            <v>0</v>
          </cell>
          <cell r="CR293"/>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H294"/>
          <cell r="I294"/>
          <cell r="J294">
            <v>0</v>
          </cell>
          <cell r="K294"/>
          <cell r="L294"/>
          <cell r="M294">
            <v>0.76200000000000001</v>
          </cell>
          <cell r="N294"/>
          <cell r="O294"/>
          <cell r="P294"/>
          <cell r="Q294"/>
          <cell r="R294"/>
          <cell r="S294"/>
          <cell r="T294"/>
          <cell r="U294">
            <v>0</v>
          </cell>
          <cell r="V294">
            <v>0.76200000000000001</v>
          </cell>
          <cell r="W294"/>
          <cell r="X294">
            <v>0</v>
          </cell>
          <cell r="Y294">
            <v>0.76200000000000001</v>
          </cell>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v>0</v>
          </cell>
          <cell r="BE294"/>
          <cell r="BF294"/>
          <cell r="BG294"/>
          <cell r="BH294"/>
          <cell r="BI294">
            <v>0.76200000000000001</v>
          </cell>
          <cell r="BJ294"/>
          <cell r="BK294"/>
          <cell r="BL294">
            <v>0.76200000000000001</v>
          </cell>
          <cell r="BM294"/>
          <cell r="BN294">
            <v>0</v>
          </cell>
          <cell r="BO294"/>
          <cell r="BP294"/>
          <cell r="BQ294"/>
          <cell r="BR294"/>
          <cell r="BS294">
            <v>0</v>
          </cell>
          <cell r="BT294"/>
          <cell r="BU294"/>
          <cell r="BV294"/>
          <cell r="BW294"/>
          <cell r="BX294">
            <v>0</v>
          </cell>
          <cell r="BY294"/>
          <cell r="BZ294"/>
          <cell r="CA294"/>
          <cell r="CB294"/>
          <cell r="CC294">
            <v>0</v>
          </cell>
          <cell r="CD294"/>
          <cell r="CE294"/>
          <cell r="CF294"/>
          <cell r="CG294"/>
          <cell r="CH294">
            <v>0</v>
          </cell>
          <cell r="CI294">
            <v>0</v>
          </cell>
          <cell r="CJ294">
            <v>0</v>
          </cell>
          <cell r="CK294">
            <v>0</v>
          </cell>
          <cell r="CL294">
            <v>0</v>
          </cell>
          <cell r="CM294">
            <v>0.76200000000000001</v>
          </cell>
          <cell r="CN294">
            <v>0</v>
          </cell>
          <cell r="CO294">
            <v>0</v>
          </cell>
          <cell r="CP294">
            <v>0.76200000000000001</v>
          </cell>
          <cell r="CQ294">
            <v>0</v>
          </cell>
          <cell r="CR294"/>
        </row>
        <row r="295">
          <cell r="A295" t="str">
            <v>1.6.3</v>
          </cell>
          <cell r="B295" t="str">
            <v>Приобретение АГП ВС-22-06 ЭИ КАМАЗ 43502 4х4 - 2шт.</v>
          </cell>
          <cell r="C295" t="str">
            <v>С</v>
          </cell>
          <cell r="D295" t="str">
            <v>С_1.6.3</v>
          </cell>
          <cell r="E295" t="str">
            <v>С</v>
          </cell>
          <cell r="F295">
            <v>2019</v>
          </cell>
          <cell r="G295">
            <v>2020</v>
          </cell>
          <cell r="H295"/>
          <cell r="I295"/>
          <cell r="J295">
            <v>18.561200327999991</v>
          </cell>
          <cell r="K295"/>
          <cell r="L295"/>
          <cell r="M295">
            <v>15.071505085999995</v>
          </cell>
          <cell r="N295"/>
          <cell r="O295"/>
          <cell r="P295"/>
          <cell r="Q295"/>
          <cell r="R295"/>
          <cell r="S295"/>
          <cell r="T295"/>
          <cell r="U295">
            <v>18.561200327999991</v>
          </cell>
          <cell r="V295">
            <v>15.071505085999995</v>
          </cell>
          <cell r="W295"/>
          <cell r="X295">
            <v>18.561200327999991</v>
          </cell>
          <cell r="Y295">
            <v>10.160737705999999</v>
          </cell>
          <cell r="Z295"/>
          <cell r="AA295"/>
          <cell r="AB295"/>
          <cell r="AC295"/>
          <cell r="AD295"/>
          <cell r="AE295"/>
          <cell r="AF295"/>
          <cell r="AG295"/>
          <cell r="AH295"/>
          <cell r="AI295"/>
          <cell r="AJ295">
            <v>0</v>
          </cell>
          <cell r="AK295"/>
          <cell r="AL295"/>
          <cell r="AM295"/>
          <cell r="AN295"/>
          <cell r="AO295">
            <v>0</v>
          </cell>
          <cell r="AP295"/>
          <cell r="AQ295"/>
          <cell r="AR295"/>
          <cell r="AS295"/>
          <cell r="AT295">
            <v>10.097341008000001</v>
          </cell>
          <cell r="AU295"/>
          <cell r="AV295"/>
          <cell r="AW295">
            <v>10.097341008000001</v>
          </cell>
          <cell r="AX295"/>
          <cell r="AY295">
            <v>4.9107673799999958</v>
          </cell>
          <cell r="AZ295"/>
          <cell r="BA295"/>
          <cell r="BB295">
            <v>4.9107673799999958</v>
          </cell>
          <cell r="BC295"/>
          <cell r="BD295">
            <v>3.4347958599999999</v>
          </cell>
          <cell r="BE295"/>
          <cell r="BF295"/>
          <cell r="BG295">
            <v>3.4347958599999999</v>
          </cell>
          <cell r="BH295"/>
          <cell r="BI295">
            <v>5.3858586960000006</v>
          </cell>
          <cell r="BJ295"/>
          <cell r="BK295"/>
          <cell r="BL295">
            <v>5.3858586960000006</v>
          </cell>
          <cell r="BM295"/>
          <cell r="BN295">
            <v>5.0290634599999917</v>
          </cell>
          <cell r="BO295"/>
          <cell r="BP295"/>
          <cell r="BQ295">
            <v>5.0290634599999917</v>
          </cell>
          <cell r="BR295"/>
          <cell r="BS295">
            <v>4.7748790099999994</v>
          </cell>
          <cell r="BT295"/>
          <cell r="BU295"/>
          <cell r="BV295">
            <v>4.7748790099999994</v>
          </cell>
          <cell r="BW295"/>
          <cell r="BX295">
            <v>0</v>
          </cell>
          <cell r="BY295"/>
          <cell r="BZ295"/>
          <cell r="CA295">
            <v>0</v>
          </cell>
          <cell r="CB295"/>
          <cell r="CC295">
            <v>0</v>
          </cell>
          <cell r="CD295"/>
          <cell r="CE295"/>
          <cell r="CF295">
            <v>0</v>
          </cell>
          <cell r="CG295"/>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H296"/>
          <cell r="I296"/>
          <cell r="J296">
            <v>7.3303686839999997</v>
          </cell>
          <cell r="K296"/>
          <cell r="L296"/>
          <cell r="M296">
            <v>4.4969213960000003</v>
          </cell>
          <cell r="N296"/>
          <cell r="O296"/>
          <cell r="P296"/>
          <cell r="Q296"/>
          <cell r="R296"/>
          <cell r="S296"/>
          <cell r="T296"/>
          <cell r="U296">
            <v>7.3303686839999997</v>
          </cell>
          <cell r="V296">
            <v>4.4969213960000003</v>
          </cell>
          <cell r="W296"/>
          <cell r="X296">
            <v>4.5432086839999997</v>
          </cell>
          <cell r="Y296">
            <v>1.0797923400000002</v>
          </cell>
          <cell r="Z296"/>
          <cell r="AA296"/>
          <cell r="AB296"/>
          <cell r="AC296"/>
          <cell r="AD296"/>
          <cell r="AE296"/>
          <cell r="AF296"/>
          <cell r="AG296"/>
          <cell r="AH296"/>
          <cell r="AI296"/>
          <cell r="AJ296">
            <v>2.7871600000000001</v>
          </cell>
          <cell r="AK296"/>
          <cell r="AL296"/>
          <cell r="AM296">
            <v>2.7871600000000001</v>
          </cell>
          <cell r="AN296"/>
          <cell r="AO296">
            <v>2.1507485399999999</v>
          </cell>
          <cell r="AP296"/>
          <cell r="AQ296"/>
          <cell r="AR296">
            <v>2.1507485399999999</v>
          </cell>
          <cell r="AS296"/>
          <cell r="AT296">
            <v>1.2198278039999999</v>
          </cell>
          <cell r="AU296"/>
          <cell r="AV296"/>
          <cell r="AW296">
            <v>1.2198278039999999</v>
          </cell>
          <cell r="AX296"/>
          <cell r="AY296">
            <v>1.2663805160000001</v>
          </cell>
          <cell r="AZ296"/>
          <cell r="BA296"/>
          <cell r="BB296">
            <v>1.2663805160000001</v>
          </cell>
          <cell r="BC296"/>
          <cell r="BD296">
            <v>1.07979234</v>
          </cell>
          <cell r="BE296"/>
          <cell r="BF296"/>
          <cell r="BG296">
            <v>1.07979234</v>
          </cell>
          <cell r="BH296"/>
          <cell r="BI296">
            <v>1.07979234</v>
          </cell>
          <cell r="BJ296"/>
          <cell r="BK296"/>
          <cell r="BL296">
            <v>1.07979234</v>
          </cell>
          <cell r="BM296"/>
          <cell r="BN296">
            <v>0</v>
          </cell>
          <cell r="BO296"/>
          <cell r="BP296"/>
          <cell r="BQ296">
            <v>0</v>
          </cell>
          <cell r="BR296"/>
          <cell r="BS296">
            <v>0</v>
          </cell>
          <cell r="BT296"/>
          <cell r="BU296"/>
          <cell r="BV296">
            <v>0</v>
          </cell>
          <cell r="BW296"/>
          <cell r="BX296">
            <v>2.88</v>
          </cell>
          <cell r="BY296"/>
          <cell r="BZ296"/>
          <cell r="CA296">
            <v>2.88</v>
          </cell>
          <cell r="CB296"/>
          <cell r="CC296">
            <v>0</v>
          </cell>
          <cell r="CD296"/>
          <cell r="CE296"/>
          <cell r="CF296"/>
          <cell r="CG296"/>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2020</v>
          </cell>
          <cell r="G297">
            <v>2022</v>
          </cell>
          <cell r="H297"/>
          <cell r="I297"/>
          <cell r="J297">
            <v>18.599999999999998</v>
          </cell>
          <cell r="K297"/>
          <cell r="L297"/>
          <cell r="M297">
            <v>20.432952</v>
          </cell>
          <cell r="N297"/>
          <cell r="O297"/>
          <cell r="P297"/>
          <cell r="Q297"/>
          <cell r="R297"/>
          <cell r="S297"/>
          <cell r="T297"/>
          <cell r="U297">
            <v>18.599999999999998</v>
          </cell>
          <cell r="V297">
            <v>20.432952</v>
          </cell>
          <cell r="W297"/>
          <cell r="X297">
            <v>18.599999999999998</v>
          </cell>
          <cell r="Y297">
            <v>20.432952</v>
          </cell>
          <cell r="Z297"/>
          <cell r="AA297"/>
          <cell r="AB297"/>
          <cell r="AC297"/>
          <cell r="AD297"/>
          <cell r="AE297"/>
          <cell r="AF297"/>
          <cell r="AG297"/>
          <cell r="AH297"/>
          <cell r="AI297"/>
          <cell r="AJ297">
            <v>0</v>
          </cell>
          <cell r="AK297"/>
          <cell r="AL297"/>
          <cell r="AM297"/>
          <cell r="AN297"/>
          <cell r="AO297">
            <v>0</v>
          </cell>
          <cell r="AP297"/>
          <cell r="AQ297"/>
          <cell r="AR297"/>
          <cell r="AS297"/>
          <cell r="AT297">
            <v>0</v>
          </cell>
          <cell r="AU297"/>
          <cell r="AV297"/>
          <cell r="AW297"/>
          <cell r="AX297"/>
          <cell r="AY297">
            <v>0</v>
          </cell>
          <cell r="AZ297"/>
          <cell r="BA297"/>
          <cell r="BB297"/>
          <cell r="BC297"/>
          <cell r="BD297">
            <v>0</v>
          </cell>
          <cell r="BE297"/>
          <cell r="BF297"/>
          <cell r="BG297">
            <v>0</v>
          </cell>
          <cell r="BH297"/>
          <cell r="BI297">
            <v>8.6119679999999992</v>
          </cell>
          <cell r="BJ297"/>
          <cell r="BK297"/>
          <cell r="BL297">
            <v>8.6119679999999992</v>
          </cell>
          <cell r="BM297"/>
          <cell r="BN297">
            <v>18.599999999999998</v>
          </cell>
          <cell r="BO297"/>
          <cell r="BP297"/>
          <cell r="BQ297">
            <v>18.599999999999998</v>
          </cell>
          <cell r="BR297"/>
          <cell r="BS297">
            <v>7.2205440000000003</v>
          </cell>
          <cell r="BT297"/>
          <cell r="BU297"/>
          <cell r="BV297">
            <v>7.2205440000000003</v>
          </cell>
          <cell r="BW297"/>
          <cell r="BX297">
            <v>0</v>
          </cell>
          <cell r="BY297"/>
          <cell r="BZ297"/>
          <cell r="CA297">
            <v>0</v>
          </cell>
          <cell r="CB297"/>
          <cell r="CC297">
            <v>4.6004399999999999</v>
          </cell>
          <cell r="CD297"/>
          <cell r="CE297"/>
          <cell r="CF297">
            <v>4.6004399999999999</v>
          </cell>
          <cell r="CG297"/>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2020</v>
          </cell>
          <cell r="G298">
            <v>2022</v>
          </cell>
          <cell r="H298"/>
          <cell r="I298"/>
          <cell r="J298">
            <v>1.7999999999999998</v>
          </cell>
          <cell r="K298"/>
          <cell r="L298"/>
          <cell r="M298">
            <v>19.849283646</v>
          </cell>
          <cell r="N298"/>
          <cell r="O298"/>
          <cell r="P298"/>
          <cell r="Q298"/>
          <cell r="R298"/>
          <cell r="S298"/>
          <cell r="T298"/>
          <cell r="U298">
            <v>1.7999999999999998</v>
          </cell>
          <cell r="V298">
            <v>19.849283646</v>
          </cell>
          <cell r="W298"/>
          <cell r="X298">
            <v>1.7999999999999998</v>
          </cell>
          <cell r="Y298">
            <v>19.849283646</v>
          </cell>
          <cell r="Z298"/>
          <cell r="AA298"/>
          <cell r="AB298"/>
          <cell r="AC298"/>
          <cell r="AD298"/>
          <cell r="AE298"/>
          <cell r="AF298"/>
          <cell r="AG298"/>
          <cell r="AH298"/>
          <cell r="AI298"/>
          <cell r="AJ298">
            <v>0</v>
          </cell>
          <cell r="AK298"/>
          <cell r="AL298"/>
          <cell r="AM298"/>
          <cell r="AN298"/>
          <cell r="AO298">
            <v>0</v>
          </cell>
          <cell r="AP298"/>
          <cell r="AQ298"/>
          <cell r="AR298"/>
          <cell r="AS298"/>
          <cell r="AT298">
            <v>0</v>
          </cell>
          <cell r="AU298"/>
          <cell r="AV298"/>
          <cell r="AW298"/>
          <cell r="AX298"/>
          <cell r="AY298">
            <v>0</v>
          </cell>
          <cell r="AZ298"/>
          <cell r="BA298"/>
          <cell r="BB298"/>
          <cell r="BC298"/>
          <cell r="BD298">
            <v>1.7999999999999998</v>
          </cell>
          <cell r="BE298"/>
          <cell r="BF298"/>
          <cell r="BG298">
            <v>1.7999999999999998</v>
          </cell>
          <cell r="BH298"/>
          <cell r="BI298">
            <v>8.8063747560000003</v>
          </cell>
          <cell r="BJ298"/>
          <cell r="BK298"/>
          <cell r="BL298">
            <v>8.8063747560000003</v>
          </cell>
          <cell r="BM298"/>
          <cell r="BN298">
            <v>0</v>
          </cell>
          <cell r="BO298"/>
          <cell r="BP298"/>
          <cell r="BQ298">
            <v>0</v>
          </cell>
          <cell r="BR298"/>
          <cell r="BS298">
            <v>6.74525285</v>
          </cell>
          <cell r="BT298"/>
          <cell r="BU298"/>
          <cell r="BV298">
            <v>6.74525285</v>
          </cell>
          <cell r="BW298"/>
          <cell r="BX298">
            <v>0</v>
          </cell>
          <cell r="BY298"/>
          <cell r="BZ298"/>
          <cell r="CA298">
            <v>0</v>
          </cell>
          <cell r="CB298"/>
          <cell r="CC298">
            <v>4.2976560399999997</v>
          </cell>
          <cell r="CD298"/>
          <cell r="CE298"/>
          <cell r="CF298">
            <v>4.2976560399999997</v>
          </cell>
          <cell r="CG298"/>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H299"/>
          <cell r="I299"/>
          <cell r="J299">
            <v>3.5999999999999996</v>
          </cell>
          <cell r="K299"/>
          <cell r="L299"/>
          <cell r="M299">
            <v>1.7999999999999998</v>
          </cell>
          <cell r="N299"/>
          <cell r="O299"/>
          <cell r="P299"/>
          <cell r="Q299"/>
          <cell r="R299"/>
          <cell r="S299"/>
          <cell r="T299"/>
          <cell r="U299">
            <v>3.5999999999999996</v>
          </cell>
          <cell r="V299">
            <v>1.7999999999999998</v>
          </cell>
          <cell r="W299"/>
          <cell r="X299">
            <v>3.5999999999999996</v>
          </cell>
          <cell r="Y299">
            <v>1.7999999999999998</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cell r="AX299"/>
          <cell r="AY299">
            <v>0</v>
          </cell>
          <cell r="AZ299"/>
          <cell r="BA299"/>
          <cell r="BB299"/>
          <cell r="BC299"/>
          <cell r="BD299">
            <v>1.7999999999999998</v>
          </cell>
          <cell r="BE299"/>
          <cell r="BF299"/>
          <cell r="BG299">
            <v>1.7999999999999998</v>
          </cell>
          <cell r="BH299"/>
          <cell r="BI299">
            <v>0</v>
          </cell>
          <cell r="BJ299"/>
          <cell r="BK299"/>
          <cell r="BL299"/>
          <cell r="BM299"/>
          <cell r="BN299">
            <v>1.7999999999999998</v>
          </cell>
          <cell r="BO299"/>
          <cell r="BP299"/>
          <cell r="BQ299">
            <v>1.7999999999999998</v>
          </cell>
          <cell r="BR299"/>
          <cell r="BS299">
            <v>1.7999999999999998</v>
          </cell>
          <cell r="BT299"/>
          <cell r="BU299"/>
          <cell r="BV299">
            <v>1.7999999999999998</v>
          </cell>
          <cell r="BW299"/>
          <cell r="BX299">
            <v>0</v>
          </cell>
          <cell r="BY299"/>
          <cell r="BZ299"/>
          <cell r="CA299">
            <v>0</v>
          </cell>
          <cell r="CB299"/>
          <cell r="CC299">
            <v>0</v>
          </cell>
          <cell r="CD299"/>
          <cell r="CE299"/>
          <cell r="CF299">
            <v>0</v>
          </cell>
          <cell r="CG299"/>
          <cell r="CH299">
            <v>3.5999999999999996</v>
          </cell>
          <cell r="CI299">
            <v>0</v>
          </cell>
          <cell r="CJ299">
            <v>0</v>
          </cell>
          <cell r="CK299">
            <v>3.5999999999999996</v>
          </cell>
          <cell r="CL299">
            <v>0</v>
          </cell>
          <cell r="CM299">
            <v>1.7999999999999998</v>
          </cell>
          <cell r="CN299">
            <v>0</v>
          </cell>
          <cell r="CO299">
            <v>0</v>
          </cell>
          <cell r="CP299">
            <v>1.7999999999999998</v>
          </cell>
          <cell r="CQ299">
            <v>0</v>
          </cell>
          <cell r="CR299"/>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2020</v>
          </cell>
          <cell r="G300">
            <v>2022</v>
          </cell>
          <cell r="H300"/>
          <cell r="I300"/>
          <cell r="J300">
            <v>6.24</v>
          </cell>
          <cell r="K300"/>
          <cell r="L300"/>
          <cell r="M300">
            <v>9.898272114000001</v>
          </cell>
          <cell r="N300"/>
          <cell r="O300"/>
          <cell r="P300"/>
          <cell r="Q300"/>
          <cell r="R300"/>
          <cell r="S300"/>
          <cell r="T300"/>
          <cell r="U300">
            <v>6.24</v>
          </cell>
          <cell r="V300">
            <v>9.898272114000001</v>
          </cell>
          <cell r="W300"/>
          <cell r="X300">
            <v>6.24</v>
          </cell>
          <cell r="Y300">
            <v>9.898272114000001</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cell r="AX300"/>
          <cell r="AY300">
            <v>0</v>
          </cell>
          <cell r="AZ300"/>
          <cell r="BA300"/>
          <cell r="BB300"/>
          <cell r="BC300"/>
          <cell r="BD300">
            <v>0</v>
          </cell>
          <cell r="BE300"/>
          <cell r="BF300"/>
          <cell r="BG300">
            <v>0</v>
          </cell>
          <cell r="BH300"/>
          <cell r="BI300">
            <v>4.1706480240000001</v>
          </cell>
          <cell r="BJ300"/>
          <cell r="BK300"/>
          <cell r="BL300">
            <v>4.1706480240000001</v>
          </cell>
          <cell r="BM300"/>
          <cell r="BN300">
            <v>0</v>
          </cell>
          <cell r="BO300"/>
          <cell r="BP300"/>
          <cell r="BQ300">
            <v>0</v>
          </cell>
          <cell r="BR300"/>
          <cell r="BS300">
            <v>3.4983840499999999</v>
          </cell>
          <cell r="BT300"/>
          <cell r="BU300"/>
          <cell r="BV300">
            <v>3.4983840499999999</v>
          </cell>
          <cell r="BW300"/>
          <cell r="BX300">
            <v>6.24</v>
          </cell>
          <cell r="BY300"/>
          <cell r="BZ300"/>
          <cell r="CA300">
            <v>6.24</v>
          </cell>
          <cell r="CB300"/>
          <cell r="CC300">
            <v>2.2292400400000001</v>
          </cell>
          <cell r="CD300"/>
          <cell r="CE300"/>
          <cell r="CF300">
            <v>2.2292400400000001</v>
          </cell>
          <cell r="CG300"/>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H301"/>
          <cell r="I301"/>
          <cell r="J301">
            <v>2.8436844420000007</v>
          </cell>
          <cell r="K301"/>
          <cell r="L301"/>
          <cell r="M301">
            <v>2.8421844419999998</v>
          </cell>
          <cell r="N301"/>
          <cell r="O301"/>
          <cell r="P301"/>
          <cell r="Q301"/>
          <cell r="R301"/>
          <cell r="S301"/>
          <cell r="T301"/>
          <cell r="U301">
            <v>2.8436844420000007</v>
          </cell>
          <cell r="V301">
            <v>2.8421844419999998</v>
          </cell>
          <cell r="W301"/>
          <cell r="X301">
            <v>2.8436844420000007</v>
          </cell>
          <cell r="Y301">
            <v>0.96542047199999992</v>
          </cell>
          <cell r="Z301"/>
          <cell r="AA301"/>
          <cell r="AB301"/>
          <cell r="AC301"/>
          <cell r="AD301"/>
          <cell r="AE301"/>
          <cell r="AF301"/>
          <cell r="AG301"/>
          <cell r="AH301"/>
          <cell r="AI301"/>
          <cell r="AJ301">
            <v>0</v>
          </cell>
          <cell r="AK301"/>
          <cell r="AL301"/>
          <cell r="AM301">
            <v>0</v>
          </cell>
          <cell r="AN301"/>
          <cell r="AO301">
            <v>0.78488312999999998</v>
          </cell>
          <cell r="AP301"/>
          <cell r="AQ301"/>
          <cell r="AR301">
            <v>0.78488312999999998</v>
          </cell>
          <cell r="AS301"/>
          <cell r="AT301">
            <v>1.0918807920000002</v>
          </cell>
          <cell r="AU301"/>
          <cell r="AV301"/>
          <cell r="AW301">
            <v>1.0918807920000002</v>
          </cell>
          <cell r="AX301"/>
          <cell r="AY301">
            <v>1.09188084</v>
          </cell>
          <cell r="AZ301"/>
          <cell r="BA301"/>
          <cell r="BB301">
            <v>1.09188084</v>
          </cell>
          <cell r="BC301"/>
          <cell r="BD301">
            <v>0.96692052000000017</v>
          </cell>
          <cell r="BE301"/>
          <cell r="BF301"/>
          <cell r="BG301">
            <v>0.96692052000000017</v>
          </cell>
          <cell r="BH301"/>
          <cell r="BI301">
            <v>0.96542047199999981</v>
          </cell>
          <cell r="BJ301"/>
          <cell r="BK301"/>
          <cell r="BL301">
            <v>0.96542047199999981</v>
          </cell>
          <cell r="BM301"/>
          <cell r="BN301">
            <v>0</v>
          </cell>
          <cell r="BO301"/>
          <cell r="BP301"/>
          <cell r="BQ301">
            <v>0</v>
          </cell>
          <cell r="BR301"/>
          <cell r="BS301">
            <v>0</v>
          </cell>
          <cell r="BT301"/>
          <cell r="BU301"/>
          <cell r="BV301">
            <v>0</v>
          </cell>
          <cell r="BW301"/>
          <cell r="BX301">
            <v>0</v>
          </cell>
          <cell r="BY301"/>
          <cell r="BZ301"/>
          <cell r="CA301">
            <v>0</v>
          </cell>
          <cell r="CB301"/>
          <cell r="CC301">
            <v>0</v>
          </cell>
          <cell r="CD301"/>
          <cell r="CE301"/>
          <cell r="CF301">
            <v>0</v>
          </cell>
          <cell r="CG301"/>
          <cell r="CH301">
            <v>2.8436844420000007</v>
          </cell>
          <cell r="CI301">
            <v>0</v>
          </cell>
          <cell r="CJ301">
            <v>0</v>
          </cell>
          <cell r="CK301">
            <v>2.8436844420000007</v>
          </cell>
          <cell r="CL301">
            <v>0</v>
          </cell>
          <cell r="CM301">
            <v>2.8421844419999998</v>
          </cell>
          <cell r="CN301">
            <v>0</v>
          </cell>
          <cell r="CO301">
            <v>0</v>
          </cell>
          <cell r="CP301">
            <v>2.8421844419999998</v>
          </cell>
          <cell r="CQ301">
            <v>0</v>
          </cell>
          <cell r="CR301"/>
        </row>
        <row r="302">
          <cell r="A302" t="str">
            <v>1.6.40</v>
          </cell>
          <cell r="B302" t="str">
            <v>Приобретение Снегоболотоход "Тром 8"</v>
          </cell>
          <cell r="C302" t="str">
            <v>E</v>
          </cell>
          <cell r="D302" t="str">
            <v>E_1.6.40</v>
          </cell>
          <cell r="E302" t="str">
            <v>С</v>
          </cell>
          <cell r="F302">
            <v>2018</v>
          </cell>
          <cell r="G302">
            <v>2020</v>
          </cell>
          <cell r="H302"/>
          <cell r="I302"/>
          <cell r="J302">
            <v>7.2161252460000007</v>
          </cell>
          <cell r="K302"/>
          <cell r="L302"/>
          <cell r="M302">
            <v>7.2146252459999989</v>
          </cell>
          <cell r="N302"/>
          <cell r="O302"/>
          <cell r="P302"/>
          <cell r="Q302"/>
          <cell r="R302"/>
          <cell r="S302"/>
          <cell r="T302"/>
          <cell r="U302">
            <v>7.2161252460000007</v>
          </cell>
          <cell r="V302">
            <v>7.2146252459999989</v>
          </cell>
          <cell r="W302"/>
          <cell r="X302">
            <v>7.2161252460000007</v>
          </cell>
          <cell r="Y302">
            <v>2.4510552959999998</v>
          </cell>
          <cell r="Z302"/>
          <cell r="AA302"/>
          <cell r="AB302"/>
          <cell r="AC302"/>
          <cell r="AD302"/>
          <cell r="AE302"/>
          <cell r="AF302"/>
          <cell r="AG302"/>
          <cell r="AH302"/>
          <cell r="AI302"/>
          <cell r="AJ302">
            <v>0</v>
          </cell>
          <cell r="AK302"/>
          <cell r="AL302"/>
          <cell r="AM302">
            <v>0</v>
          </cell>
          <cell r="AN302"/>
          <cell r="AO302">
            <v>1.9931317500000001</v>
          </cell>
          <cell r="AP302"/>
          <cell r="AQ302"/>
          <cell r="AR302">
            <v>1.9931317500000001</v>
          </cell>
          <cell r="AS302"/>
          <cell r="AT302">
            <v>2.7704381760000003</v>
          </cell>
          <cell r="AU302"/>
          <cell r="AV302"/>
          <cell r="AW302">
            <v>2.7704381760000003</v>
          </cell>
          <cell r="AX302"/>
          <cell r="AY302">
            <v>2.7704381999999992</v>
          </cell>
          <cell r="AZ302"/>
          <cell r="BA302"/>
          <cell r="BB302">
            <v>2.7704381999999992</v>
          </cell>
          <cell r="BC302"/>
          <cell r="BD302">
            <v>2.4525553200000001</v>
          </cell>
          <cell r="BE302"/>
          <cell r="BF302"/>
          <cell r="BG302">
            <v>2.4525553200000001</v>
          </cell>
          <cell r="BH302"/>
          <cell r="BI302">
            <v>2.4510552960000003</v>
          </cell>
          <cell r="BJ302"/>
          <cell r="BK302"/>
          <cell r="BL302">
            <v>2.4510552960000003</v>
          </cell>
          <cell r="BM302"/>
          <cell r="BN302">
            <v>0</v>
          </cell>
          <cell r="BO302"/>
          <cell r="BP302"/>
          <cell r="BQ302">
            <v>0</v>
          </cell>
          <cell r="BR302"/>
          <cell r="BS302">
            <v>0</v>
          </cell>
          <cell r="BT302"/>
          <cell r="BU302"/>
          <cell r="BV302">
            <v>0</v>
          </cell>
          <cell r="BW302"/>
          <cell r="BX302">
            <v>0</v>
          </cell>
          <cell r="BY302"/>
          <cell r="BZ302"/>
          <cell r="CA302">
            <v>0</v>
          </cell>
          <cell r="CB302"/>
          <cell r="CC302">
            <v>0</v>
          </cell>
          <cell r="CD302"/>
          <cell r="CE302"/>
          <cell r="CF302">
            <v>0</v>
          </cell>
          <cell r="CG302"/>
          <cell r="CH302">
            <v>7.2161252460000007</v>
          </cell>
          <cell r="CI302">
            <v>0</v>
          </cell>
          <cell r="CJ302">
            <v>0</v>
          </cell>
          <cell r="CK302">
            <v>7.2161252460000007</v>
          </cell>
          <cell r="CL302">
            <v>0</v>
          </cell>
          <cell r="CM302">
            <v>7.2146252459999989</v>
          </cell>
          <cell r="CN302">
            <v>0</v>
          </cell>
          <cell r="CO302">
            <v>0</v>
          </cell>
          <cell r="CP302">
            <v>7.2146252459999989</v>
          </cell>
          <cell r="CQ302">
            <v>0</v>
          </cell>
          <cell r="CR302"/>
        </row>
        <row r="303">
          <cell r="A303" t="str">
            <v>1.6.41</v>
          </cell>
          <cell r="B303" t="str">
            <v>Приобретение Установка ГНБ Vermeer D20*2283</v>
          </cell>
          <cell r="C303" t="str">
            <v>E</v>
          </cell>
          <cell r="D303" t="str">
            <v>E_1.6.41</v>
          </cell>
          <cell r="E303" t="str">
            <v>С</v>
          </cell>
          <cell r="F303">
            <v>2018</v>
          </cell>
          <cell r="G303">
            <v>2020</v>
          </cell>
          <cell r="H303"/>
          <cell r="I303"/>
          <cell r="J303">
            <v>25.448013033999999</v>
          </cell>
          <cell r="K303"/>
          <cell r="L303"/>
          <cell r="M303">
            <v>25.926003919999999</v>
          </cell>
          <cell r="N303"/>
          <cell r="O303"/>
          <cell r="P303"/>
          <cell r="Q303"/>
          <cell r="R303"/>
          <cell r="S303"/>
          <cell r="T303"/>
          <cell r="U303">
            <v>25.448013033999999</v>
          </cell>
          <cell r="V303">
            <v>25.926003919999999</v>
          </cell>
          <cell r="W303"/>
          <cell r="X303">
            <v>25.448013033999999</v>
          </cell>
          <cell r="Y303">
            <v>8.1418556999999989</v>
          </cell>
          <cell r="Z303"/>
          <cell r="AA303"/>
          <cell r="AB303"/>
          <cell r="AC303"/>
          <cell r="AD303"/>
          <cell r="AE303"/>
          <cell r="AF303"/>
          <cell r="AG303"/>
          <cell r="AH303"/>
          <cell r="AI303"/>
          <cell r="AJ303">
            <v>0</v>
          </cell>
          <cell r="AK303"/>
          <cell r="AL303"/>
          <cell r="AM303">
            <v>0</v>
          </cell>
          <cell r="AN303"/>
          <cell r="AO303">
            <v>7.3049238100000009</v>
          </cell>
          <cell r="AP303"/>
          <cell r="AQ303"/>
          <cell r="AR303">
            <v>7.3049238100000009</v>
          </cell>
          <cell r="AS303"/>
          <cell r="AT303">
            <v>9.9997335239999998</v>
          </cell>
          <cell r="AU303"/>
          <cell r="AV303"/>
          <cell r="AW303">
            <v>9.9997335239999998</v>
          </cell>
          <cell r="AX303"/>
          <cell r="AY303">
            <v>10.479224409999999</v>
          </cell>
          <cell r="AZ303"/>
          <cell r="BA303"/>
          <cell r="BB303">
            <v>10.479224409999999</v>
          </cell>
          <cell r="BC303"/>
          <cell r="BD303">
            <v>8.143355699999999</v>
          </cell>
          <cell r="BE303"/>
          <cell r="BF303"/>
          <cell r="BG303">
            <v>8.143355699999999</v>
          </cell>
          <cell r="BH303"/>
          <cell r="BI303">
            <v>8.1418557000000007</v>
          </cell>
          <cell r="BJ303"/>
          <cell r="BK303"/>
          <cell r="BL303">
            <v>8.1418557000000007</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25.448013033999999</v>
          </cell>
          <cell r="CI303">
            <v>0</v>
          </cell>
          <cell r="CJ303">
            <v>0</v>
          </cell>
          <cell r="CK303">
            <v>25.448013033999999</v>
          </cell>
          <cell r="CL303">
            <v>0</v>
          </cell>
          <cell r="CM303">
            <v>25.926003919999999</v>
          </cell>
          <cell r="CN303">
            <v>0</v>
          </cell>
          <cell r="CO303">
            <v>0</v>
          </cell>
          <cell r="CP303">
            <v>25.926003919999999</v>
          </cell>
          <cell r="CQ303">
            <v>0</v>
          </cell>
          <cell r="CR303"/>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H304"/>
          <cell r="I304"/>
          <cell r="J304">
            <v>1.9609804240000002</v>
          </cell>
          <cell r="K304"/>
          <cell r="L304"/>
          <cell r="M304">
            <v>1.9577336379999997</v>
          </cell>
          <cell r="N304"/>
          <cell r="O304"/>
          <cell r="P304"/>
          <cell r="Q304"/>
          <cell r="R304"/>
          <cell r="S304"/>
          <cell r="T304"/>
          <cell r="U304">
            <v>1.9609804240000002</v>
          </cell>
          <cell r="V304">
            <v>1.9577336379999997</v>
          </cell>
          <cell r="W304"/>
          <cell r="X304">
            <v>1.9609804240000002</v>
          </cell>
          <cell r="Y304">
            <v>0.67273606799999963</v>
          </cell>
          <cell r="Z304"/>
          <cell r="AA304"/>
          <cell r="AB304"/>
          <cell r="AC304"/>
          <cell r="AD304"/>
          <cell r="AE304"/>
          <cell r="AF304"/>
          <cell r="AG304"/>
          <cell r="AH304"/>
          <cell r="AI304"/>
          <cell r="AJ304">
            <v>0</v>
          </cell>
          <cell r="AK304"/>
          <cell r="AL304"/>
          <cell r="AM304">
            <v>0</v>
          </cell>
          <cell r="AN304"/>
          <cell r="AO304">
            <v>0.53811313999999999</v>
          </cell>
          <cell r="AP304"/>
          <cell r="AQ304"/>
          <cell r="AR304">
            <v>0.53811313999999999</v>
          </cell>
          <cell r="AS304"/>
          <cell r="AT304">
            <v>0.76182212400000004</v>
          </cell>
          <cell r="AU304"/>
          <cell r="AV304"/>
          <cell r="AW304">
            <v>0.76182212400000004</v>
          </cell>
          <cell r="AX304"/>
          <cell r="AY304">
            <v>0.74688442999999993</v>
          </cell>
          <cell r="AZ304"/>
          <cell r="BA304"/>
          <cell r="BB304">
            <v>0.74688442999999993</v>
          </cell>
          <cell r="BC304"/>
          <cell r="BD304">
            <v>0.66104516000000002</v>
          </cell>
          <cell r="BE304"/>
          <cell r="BF304"/>
          <cell r="BG304">
            <v>0.66104516000000002</v>
          </cell>
          <cell r="BH304"/>
          <cell r="BI304">
            <v>0.67273606799999996</v>
          </cell>
          <cell r="BJ304"/>
          <cell r="BK304"/>
          <cell r="BL304">
            <v>0.67273606799999996</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1.9609804240000002</v>
          </cell>
          <cell r="CI304">
            <v>0</v>
          </cell>
          <cell r="CJ304">
            <v>0</v>
          </cell>
          <cell r="CK304">
            <v>1.9609804240000002</v>
          </cell>
          <cell r="CL304">
            <v>0</v>
          </cell>
          <cell r="CM304">
            <v>1.9577336379999997</v>
          </cell>
          <cell r="CN304">
            <v>0</v>
          </cell>
          <cell r="CO304">
            <v>0</v>
          </cell>
          <cell r="CP304">
            <v>1.9577336379999997</v>
          </cell>
          <cell r="CQ304">
            <v>0</v>
          </cell>
          <cell r="CR304"/>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H305"/>
          <cell r="I305"/>
          <cell r="J305">
            <v>7.8065127959999998</v>
          </cell>
          <cell r="K305"/>
          <cell r="L305"/>
          <cell r="M305">
            <v>7.8050127979999999</v>
          </cell>
          <cell r="N305"/>
          <cell r="O305"/>
          <cell r="P305"/>
          <cell r="Q305"/>
          <cell r="R305"/>
          <cell r="S305"/>
          <cell r="T305"/>
          <cell r="U305">
            <v>7.8065127959999998</v>
          </cell>
          <cell r="V305">
            <v>7.8050127979999999</v>
          </cell>
          <cell r="W305"/>
          <cell r="X305">
            <v>7.8065127959999998</v>
          </cell>
          <cell r="Y305">
            <v>2.651602188</v>
          </cell>
          <cell r="Z305"/>
          <cell r="AA305"/>
          <cell r="AB305"/>
          <cell r="AC305"/>
          <cell r="AD305"/>
          <cell r="AE305"/>
          <cell r="AF305"/>
          <cell r="AG305"/>
          <cell r="AH305"/>
          <cell r="AI305"/>
          <cell r="AJ305">
            <v>0</v>
          </cell>
          <cell r="AK305"/>
          <cell r="AL305"/>
          <cell r="AM305">
            <v>0</v>
          </cell>
          <cell r="AN305"/>
          <cell r="AO305">
            <v>2.1563837399999999</v>
          </cell>
          <cell r="AP305"/>
          <cell r="AQ305"/>
          <cell r="AR305">
            <v>2.1563837399999999</v>
          </cell>
          <cell r="AS305"/>
          <cell r="AT305">
            <v>2.9970268560000002</v>
          </cell>
          <cell r="AU305"/>
          <cell r="AV305"/>
          <cell r="AW305">
            <v>2.9970268560000002</v>
          </cell>
          <cell r="AX305"/>
          <cell r="AY305">
            <v>2.99702687</v>
          </cell>
          <cell r="AZ305"/>
          <cell r="BA305"/>
          <cell r="BB305">
            <v>2.99702687</v>
          </cell>
          <cell r="BC305"/>
          <cell r="BD305">
            <v>2.6531021999999997</v>
          </cell>
          <cell r="BE305"/>
          <cell r="BF305"/>
          <cell r="BG305">
            <v>2.6531021999999997</v>
          </cell>
          <cell r="BH305"/>
          <cell r="BI305">
            <v>2.6516021879999996</v>
          </cell>
          <cell r="BJ305"/>
          <cell r="BK305"/>
          <cell r="BL305">
            <v>2.6516021879999996</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7.8065127959999998</v>
          </cell>
          <cell r="CI305">
            <v>0</v>
          </cell>
          <cell r="CJ305">
            <v>0</v>
          </cell>
          <cell r="CK305">
            <v>7.8065127959999998</v>
          </cell>
          <cell r="CL305">
            <v>0</v>
          </cell>
          <cell r="CM305">
            <v>7.8050127979999999</v>
          </cell>
          <cell r="CN305">
            <v>0</v>
          </cell>
          <cell r="CO305">
            <v>0</v>
          </cell>
          <cell r="CP305">
            <v>7.8050127979999999</v>
          </cell>
          <cell r="CQ305">
            <v>0</v>
          </cell>
          <cell r="CR305"/>
        </row>
        <row r="306">
          <cell r="A306" t="str">
            <v>1.6.44</v>
          </cell>
          <cell r="B306" t="str">
            <v>Приобретение Мусоровоз МК-4554-08</v>
          </cell>
          <cell r="C306" t="str">
            <v>E</v>
          </cell>
          <cell r="D306" t="str">
            <v>E_1.6.44</v>
          </cell>
          <cell r="E306" t="str">
            <v>С</v>
          </cell>
          <cell r="F306">
            <v>2018</v>
          </cell>
          <cell r="G306">
            <v>2020</v>
          </cell>
          <cell r="H306"/>
          <cell r="I306"/>
          <cell r="J306">
            <v>8.3136815899999998</v>
          </cell>
          <cell r="K306"/>
          <cell r="L306"/>
          <cell r="M306">
            <v>6.4580681959999993</v>
          </cell>
          <cell r="N306"/>
          <cell r="O306"/>
          <cell r="P306"/>
          <cell r="Q306"/>
          <cell r="R306"/>
          <cell r="S306"/>
          <cell r="T306"/>
          <cell r="U306">
            <v>8.3136815899999998</v>
          </cell>
          <cell r="V306">
            <v>6.4580681959999993</v>
          </cell>
          <cell r="W306"/>
          <cell r="X306">
            <v>8.3136815899999998</v>
          </cell>
          <cell r="Y306">
            <v>2.0836391759999993</v>
          </cell>
          <cell r="Z306"/>
          <cell r="AA306"/>
          <cell r="AB306"/>
          <cell r="AC306"/>
          <cell r="AD306"/>
          <cell r="AE306"/>
          <cell r="AF306"/>
          <cell r="AG306"/>
          <cell r="AH306"/>
          <cell r="AI306"/>
          <cell r="AJ306">
            <v>0</v>
          </cell>
          <cell r="AK306"/>
          <cell r="AL306"/>
          <cell r="AM306">
            <v>0</v>
          </cell>
          <cell r="AN306"/>
          <cell r="AO306">
            <v>2.0627638799999999</v>
          </cell>
          <cell r="AP306"/>
          <cell r="AQ306"/>
          <cell r="AR306">
            <v>2.0627638799999999</v>
          </cell>
          <cell r="AS306"/>
          <cell r="AT306">
            <v>2.3116651200000002</v>
          </cell>
          <cell r="AU306"/>
          <cell r="AV306"/>
          <cell r="AW306">
            <v>2.3116651200000002</v>
          </cell>
          <cell r="AX306"/>
          <cell r="AY306">
            <v>2.3116651399999997</v>
          </cell>
          <cell r="AZ306"/>
          <cell r="BA306"/>
          <cell r="BB306">
            <v>2.3116651399999997</v>
          </cell>
          <cell r="BC306"/>
          <cell r="BD306">
            <v>2.08363919</v>
          </cell>
          <cell r="BE306"/>
          <cell r="BF306"/>
          <cell r="BG306">
            <v>2.08363919</v>
          </cell>
          <cell r="BH306"/>
          <cell r="BI306">
            <v>2.0836391759999997</v>
          </cell>
          <cell r="BJ306"/>
          <cell r="BK306"/>
          <cell r="BL306">
            <v>2.0836391759999997</v>
          </cell>
          <cell r="BM306"/>
          <cell r="BN306">
            <v>1.8556134</v>
          </cell>
          <cell r="BO306"/>
          <cell r="BP306"/>
          <cell r="BQ306">
            <v>1.8556134</v>
          </cell>
          <cell r="BR306"/>
          <cell r="BS306">
            <v>0</v>
          </cell>
          <cell r="BT306"/>
          <cell r="BU306"/>
          <cell r="BV306">
            <v>0</v>
          </cell>
          <cell r="BW306"/>
          <cell r="BX306">
            <v>0</v>
          </cell>
          <cell r="BY306"/>
          <cell r="BZ306"/>
          <cell r="CA306">
            <v>0</v>
          </cell>
          <cell r="CB306"/>
          <cell r="CC306">
            <v>0</v>
          </cell>
          <cell r="CD306"/>
          <cell r="CE306"/>
          <cell r="CF306">
            <v>0</v>
          </cell>
          <cell r="CG306"/>
          <cell r="CH306">
            <v>8.3136815899999998</v>
          </cell>
          <cell r="CI306">
            <v>0</v>
          </cell>
          <cell r="CJ306">
            <v>0</v>
          </cell>
          <cell r="CK306">
            <v>8.3136815899999998</v>
          </cell>
          <cell r="CL306">
            <v>0</v>
          </cell>
          <cell r="CM306">
            <v>6.4580681959999993</v>
          </cell>
          <cell r="CN306">
            <v>0</v>
          </cell>
          <cell r="CO306">
            <v>0</v>
          </cell>
          <cell r="CP306">
            <v>6.4580681959999993</v>
          </cell>
          <cell r="CQ306">
            <v>0</v>
          </cell>
          <cell r="CR306"/>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H307"/>
          <cell r="I307"/>
          <cell r="J307">
            <v>0</v>
          </cell>
          <cell r="K307"/>
          <cell r="L307"/>
          <cell r="M307">
            <v>14.064399999999999</v>
          </cell>
          <cell r="N307"/>
          <cell r="O307"/>
          <cell r="P307"/>
          <cell r="Q307"/>
          <cell r="R307"/>
          <cell r="S307"/>
          <cell r="T307"/>
          <cell r="U307">
            <v>0</v>
          </cell>
          <cell r="V307">
            <v>14.064399999999999</v>
          </cell>
          <cell r="W307"/>
          <cell r="X307">
            <v>0</v>
          </cell>
          <cell r="Y307">
            <v>14.064399999999999</v>
          </cell>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v>0</v>
          </cell>
          <cell r="BE307"/>
          <cell r="BF307"/>
          <cell r="BG307"/>
          <cell r="BH307"/>
          <cell r="BI307">
            <v>4.0644</v>
          </cell>
          <cell r="BJ307"/>
          <cell r="BK307"/>
          <cell r="BL307">
            <v>4.0644</v>
          </cell>
          <cell r="BM307"/>
          <cell r="BN307">
            <v>0</v>
          </cell>
          <cell r="BO307"/>
          <cell r="BP307"/>
          <cell r="BQ307"/>
          <cell r="BR307"/>
          <cell r="BS307">
            <v>5</v>
          </cell>
          <cell r="BT307"/>
          <cell r="BU307"/>
          <cell r="BV307">
            <v>5</v>
          </cell>
          <cell r="BW307"/>
          <cell r="BX307">
            <v>0</v>
          </cell>
          <cell r="BY307"/>
          <cell r="BZ307"/>
          <cell r="CA307"/>
          <cell r="CB307"/>
          <cell r="CC307">
            <v>5</v>
          </cell>
          <cell r="CD307"/>
          <cell r="CE307"/>
          <cell r="CF307">
            <v>5</v>
          </cell>
          <cell r="CG307"/>
          <cell r="CH307">
            <v>0</v>
          </cell>
          <cell r="CI307">
            <v>0</v>
          </cell>
          <cell r="CJ307">
            <v>0</v>
          </cell>
          <cell r="CK307">
            <v>0</v>
          </cell>
          <cell r="CL307">
            <v>0</v>
          </cell>
          <cell r="CM307">
            <v>14.064399999999999</v>
          </cell>
          <cell r="CN307">
            <v>0</v>
          </cell>
          <cell r="CO307">
            <v>0</v>
          </cell>
          <cell r="CP307">
            <v>14.064399999999999</v>
          </cell>
          <cell r="CQ307">
            <v>0</v>
          </cell>
          <cell r="CR307"/>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H308"/>
          <cell r="I308"/>
          <cell r="J308">
            <v>0</v>
          </cell>
          <cell r="K308"/>
          <cell r="L308"/>
          <cell r="M308">
            <v>42.885003999999995</v>
          </cell>
          <cell r="N308"/>
          <cell r="O308"/>
          <cell r="P308"/>
          <cell r="Q308"/>
          <cell r="R308"/>
          <cell r="S308"/>
          <cell r="T308"/>
          <cell r="U308">
            <v>0</v>
          </cell>
          <cell r="V308">
            <v>42.885003999999995</v>
          </cell>
          <cell r="W308"/>
          <cell r="X308">
            <v>0</v>
          </cell>
          <cell r="Y308">
            <v>42.885003999999995</v>
          </cell>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v>0</v>
          </cell>
          <cell r="BE308"/>
          <cell r="BF308"/>
          <cell r="BG308"/>
          <cell r="BH308"/>
          <cell r="BI308">
            <v>32.885003999999995</v>
          </cell>
          <cell r="BJ308"/>
          <cell r="BK308"/>
          <cell r="BL308">
            <v>32.885003999999995</v>
          </cell>
          <cell r="BM308"/>
          <cell r="BN308">
            <v>0</v>
          </cell>
          <cell r="BO308"/>
          <cell r="BP308"/>
          <cell r="BQ308"/>
          <cell r="BR308"/>
          <cell r="BS308">
            <v>0</v>
          </cell>
          <cell r="BT308"/>
          <cell r="BU308"/>
          <cell r="BV308">
            <v>0</v>
          </cell>
          <cell r="BW308"/>
          <cell r="BX308">
            <v>0</v>
          </cell>
          <cell r="BY308"/>
          <cell r="BZ308"/>
          <cell r="CA308"/>
          <cell r="CB308"/>
          <cell r="CC308">
            <v>10</v>
          </cell>
          <cell r="CD308"/>
          <cell r="CE308"/>
          <cell r="CF308">
            <v>10</v>
          </cell>
          <cell r="CG308"/>
          <cell r="CH308">
            <v>0</v>
          </cell>
          <cell r="CI308">
            <v>0</v>
          </cell>
          <cell r="CJ308">
            <v>0</v>
          </cell>
          <cell r="CK308">
            <v>0</v>
          </cell>
          <cell r="CL308">
            <v>0</v>
          </cell>
          <cell r="CM308">
            <v>42.885003999999995</v>
          </cell>
          <cell r="CN308">
            <v>0</v>
          </cell>
          <cell r="CO308">
            <v>0</v>
          </cell>
          <cell r="CP308">
            <v>42.885003999999995</v>
          </cell>
          <cell r="CQ308">
            <v>0</v>
          </cell>
          <cell r="CR308"/>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H309"/>
          <cell r="I309"/>
          <cell r="J309">
            <v>0</v>
          </cell>
          <cell r="K309"/>
          <cell r="L309"/>
          <cell r="M309">
            <v>500</v>
          </cell>
          <cell r="N309"/>
          <cell r="O309"/>
          <cell r="P309"/>
          <cell r="Q309"/>
          <cell r="R309"/>
          <cell r="S309"/>
          <cell r="T309"/>
          <cell r="U309">
            <v>0</v>
          </cell>
          <cell r="V309">
            <v>500</v>
          </cell>
          <cell r="W309"/>
          <cell r="X309">
            <v>0</v>
          </cell>
          <cell r="Y309">
            <v>500</v>
          </cell>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v>0</v>
          </cell>
          <cell r="BE309"/>
          <cell r="BF309"/>
          <cell r="BG309"/>
          <cell r="BH309"/>
          <cell r="BI309">
            <v>0</v>
          </cell>
          <cell r="BJ309"/>
          <cell r="BK309"/>
          <cell r="BL309"/>
          <cell r="BM309"/>
          <cell r="BN309">
            <v>0</v>
          </cell>
          <cell r="BO309"/>
          <cell r="BP309"/>
          <cell r="BQ309"/>
          <cell r="BR309"/>
          <cell r="BS309">
            <v>275</v>
          </cell>
          <cell r="BT309"/>
          <cell r="BU309"/>
          <cell r="BV309">
            <v>275</v>
          </cell>
          <cell r="BW309"/>
          <cell r="BX309">
            <v>0</v>
          </cell>
          <cell r="BY309"/>
          <cell r="BZ309"/>
          <cell r="CA309"/>
          <cell r="CB309"/>
          <cell r="CC309">
            <v>225</v>
          </cell>
          <cell r="CD309"/>
          <cell r="CE309"/>
          <cell r="CF309">
            <v>225</v>
          </cell>
          <cell r="CG309"/>
          <cell r="CH309">
            <v>0</v>
          </cell>
          <cell r="CI309">
            <v>0</v>
          </cell>
          <cell r="CJ309">
            <v>0</v>
          </cell>
          <cell r="CK309">
            <v>0</v>
          </cell>
          <cell r="CL309">
            <v>0</v>
          </cell>
          <cell r="CM309">
            <v>500</v>
          </cell>
          <cell r="CN309">
            <v>0</v>
          </cell>
          <cell r="CO309">
            <v>0</v>
          </cell>
          <cell r="CP309">
            <v>500</v>
          </cell>
          <cell r="CQ309">
            <v>0</v>
          </cell>
          <cell r="CR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cell r="BL310"/>
          <cell r="BM310"/>
          <cell r="BN310"/>
          <cell r="BO310"/>
          <cell r="BP310"/>
          <cell r="BQ310"/>
          <cell r="BR310"/>
          <cell r="BS310"/>
          <cell r="BT310"/>
          <cell r="BU310"/>
          <cell r="BV310"/>
          <cell r="BW310"/>
          <cell r="BX310"/>
          <cell r="BY310"/>
          <cell r="BZ310"/>
          <cell r="CA310"/>
          <cell r="CB310"/>
          <cell r="CC310"/>
          <cell r="CD310"/>
          <cell r="CE310"/>
          <cell r="CF310"/>
          <cell r="CG310"/>
          <cell r="CH310"/>
          <cell r="CI310"/>
          <cell r="CJ310"/>
          <cell r="CK310"/>
          <cell r="CL310"/>
          <cell r="CM310"/>
          <cell r="CN310"/>
          <cell r="CO310"/>
          <cell r="CP310"/>
          <cell r="CQ310"/>
          <cell r="CR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cell r="BL311"/>
          <cell r="BM311"/>
          <cell r="BN311"/>
          <cell r="BO311"/>
          <cell r="BP311"/>
          <cell r="BQ311"/>
          <cell r="BR311"/>
          <cell r="BS311"/>
          <cell r="BT311"/>
          <cell r="BU311"/>
          <cell r="BV311"/>
          <cell r="BW311"/>
          <cell r="BX311"/>
          <cell r="BY311"/>
          <cell r="BZ311"/>
          <cell r="CA311"/>
          <cell r="CB311"/>
          <cell r="CC311"/>
          <cell r="CD311"/>
          <cell r="CE311"/>
          <cell r="CF311"/>
          <cell r="CG311"/>
          <cell r="CH311"/>
          <cell r="CI311"/>
          <cell r="CJ311"/>
          <cell r="CK311"/>
          <cell r="CL311"/>
          <cell r="CM311"/>
          <cell r="CN311"/>
          <cell r="CO311"/>
          <cell r="CP311"/>
          <cell r="CQ311"/>
          <cell r="CR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cell r="BL312"/>
          <cell r="BM312"/>
          <cell r="BN312"/>
          <cell r="BO312"/>
          <cell r="BP312"/>
          <cell r="BQ312"/>
          <cell r="BR312"/>
          <cell r="BS312"/>
          <cell r="BT312"/>
          <cell r="BU312"/>
          <cell r="BV312"/>
          <cell r="BW312"/>
          <cell r="BX312"/>
          <cell r="BY312"/>
          <cell r="BZ312"/>
          <cell r="CA312"/>
          <cell r="CB312"/>
          <cell r="CC312"/>
          <cell r="CD312"/>
          <cell r="CE312"/>
          <cell r="CF312"/>
          <cell r="CG312"/>
          <cell r="CH312"/>
          <cell r="CI312"/>
          <cell r="CJ312"/>
          <cell r="CK312"/>
          <cell r="CL312"/>
          <cell r="CM312"/>
          <cell r="CN312"/>
          <cell r="CO312"/>
          <cell r="CP312"/>
          <cell r="CQ312"/>
          <cell r="CR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cell r="BL313"/>
          <cell r="BM313"/>
          <cell r="BN313"/>
          <cell r="BO313"/>
          <cell r="BP313"/>
          <cell r="BQ313"/>
          <cell r="BR313"/>
          <cell r="BS313"/>
          <cell r="BT313"/>
          <cell r="BU313"/>
          <cell r="BV313"/>
          <cell r="BW313"/>
          <cell r="BX313"/>
          <cell r="BY313"/>
          <cell r="BZ313"/>
          <cell r="CA313"/>
          <cell r="CB313"/>
          <cell r="CC313"/>
          <cell r="CD313"/>
          <cell r="CE313"/>
          <cell r="CF313"/>
          <cell r="CG313"/>
          <cell r="CH313"/>
          <cell r="CI313"/>
          <cell r="CJ313"/>
          <cell r="CK313"/>
          <cell r="CL313"/>
          <cell r="CM313"/>
          <cell r="CN313"/>
          <cell r="CO313"/>
          <cell r="CP313"/>
          <cell r="CQ313"/>
          <cell r="CR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cell r="BL314"/>
          <cell r="BM314"/>
          <cell r="BN314"/>
          <cell r="BO314"/>
          <cell r="BP314"/>
          <cell r="BQ314"/>
          <cell r="BR314"/>
          <cell r="BS314"/>
          <cell r="BT314"/>
          <cell r="BU314"/>
          <cell r="BV314"/>
          <cell r="BW314"/>
          <cell r="BX314"/>
          <cell r="BY314"/>
          <cell r="BZ314"/>
          <cell r="CA314"/>
          <cell r="CB314"/>
          <cell r="CC314"/>
          <cell r="CD314"/>
          <cell r="CE314"/>
          <cell r="CF314"/>
          <cell r="CG314"/>
          <cell r="CH314"/>
          <cell r="CI314"/>
          <cell r="CJ314"/>
          <cell r="CK314"/>
          <cell r="CL314"/>
          <cell r="CM314"/>
          <cell r="CN314"/>
          <cell r="CO314"/>
          <cell r="CP314"/>
          <cell r="CQ314"/>
          <cell r="CR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cell r="BL315"/>
          <cell r="BM315"/>
          <cell r="BN315"/>
          <cell r="BO315"/>
          <cell r="BP315"/>
          <cell r="BQ315"/>
          <cell r="BR315"/>
          <cell r="BS315"/>
          <cell r="BT315"/>
          <cell r="BU315"/>
          <cell r="BV315"/>
          <cell r="BW315"/>
          <cell r="BX315"/>
          <cell r="BY315"/>
          <cell r="BZ315"/>
          <cell r="CA315"/>
          <cell r="CB315"/>
          <cell r="CC315"/>
          <cell r="CD315"/>
          <cell r="CE315"/>
          <cell r="CF315"/>
          <cell r="CG315"/>
          <cell r="CH315"/>
          <cell r="CI315"/>
          <cell r="CJ315"/>
          <cell r="CK315"/>
          <cell r="CL315"/>
          <cell r="CM315"/>
          <cell r="CN315"/>
          <cell r="CO315"/>
          <cell r="CP315"/>
          <cell r="CQ315"/>
          <cell r="CR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cell r="BL316"/>
          <cell r="BM316"/>
          <cell r="BN316"/>
          <cell r="BO316"/>
          <cell r="BP316"/>
          <cell r="BQ316"/>
          <cell r="BR316"/>
          <cell r="BS316"/>
          <cell r="BT316"/>
          <cell r="BU316"/>
          <cell r="BV316"/>
          <cell r="BW316"/>
          <cell r="BX316"/>
          <cell r="BY316"/>
          <cell r="BZ316"/>
          <cell r="CA316"/>
          <cell r="CB316"/>
          <cell r="CC316"/>
          <cell r="CD316"/>
          <cell r="CE316"/>
          <cell r="CF316"/>
          <cell r="CG316"/>
          <cell r="CH316"/>
          <cell r="CI316"/>
          <cell r="CJ316"/>
          <cell r="CK316"/>
          <cell r="CL316"/>
          <cell r="CM316"/>
          <cell r="CN316"/>
          <cell r="CO316"/>
          <cell r="CP316"/>
          <cell r="CQ316"/>
          <cell r="CR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cell r="BL317"/>
          <cell r="BM317"/>
          <cell r="BN317"/>
          <cell r="BO317"/>
          <cell r="BP317"/>
          <cell r="BQ317"/>
          <cell r="BR317"/>
          <cell r="BS317"/>
          <cell r="BT317"/>
          <cell r="BU317"/>
          <cell r="BV317"/>
          <cell r="BW317"/>
          <cell r="BX317"/>
          <cell r="BY317"/>
          <cell r="BZ317"/>
          <cell r="CA317"/>
          <cell r="CB317"/>
          <cell r="CC317"/>
          <cell r="CD317"/>
          <cell r="CE317"/>
          <cell r="CF317"/>
          <cell r="CG317"/>
          <cell r="CH317"/>
          <cell r="CI317"/>
          <cell r="CJ317"/>
          <cell r="CK317"/>
          <cell r="CL317"/>
          <cell r="CM317"/>
          <cell r="CN317"/>
          <cell r="CO317"/>
          <cell r="CP317"/>
          <cell r="CQ317"/>
          <cell r="CR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cell r="BZ318"/>
          <cell r="CA318"/>
          <cell r="CB318"/>
          <cell r="CC318"/>
          <cell r="CD318"/>
          <cell r="CE318"/>
          <cell r="CF318"/>
          <cell r="CG318"/>
          <cell r="CH318"/>
          <cell r="CI318"/>
          <cell r="CJ318"/>
          <cell r="CK318"/>
          <cell r="CL318"/>
          <cell r="CM318"/>
          <cell r="CN318"/>
          <cell r="CO318"/>
          <cell r="CP318"/>
          <cell r="CQ318"/>
          <cell r="CR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cell r="BL319"/>
          <cell r="BM319"/>
          <cell r="BN319"/>
          <cell r="BO319"/>
          <cell r="BP319"/>
          <cell r="BQ319"/>
          <cell r="BR319"/>
          <cell r="BS319"/>
          <cell r="BT319"/>
          <cell r="BU319"/>
          <cell r="BV319"/>
          <cell r="BW319"/>
          <cell r="BX319"/>
          <cell r="BY319"/>
          <cell r="BZ319"/>
          <cell r="CA319"/>
          <cell r="CB319"/>
          <cell r="CC319"/>
          <cell r="CD319"/>
          <cell r="CE319"/>
          <cell r="CF319"/>
          <cell r="CG319"/>
          <cell r="CH319"/>
          <cell r="CI319"/>
          <cell r="CJ319"/>
          <cell r="CK319"/>
          <cell r="CL319"/>
          <cell r="CM319"/>
          <cell r="CN319"/>
          <cell r="CO319"/>
          <cell r="CP319"/>
          <cell r="CQ319"/>
          <cell r="CR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cell r="BL320"/>
          <cell r="BM320"/>
          <cell r="BN320"/>
          <cell r="BO320"/>
          <cell r="BP320"/>
          <cell r="BQ320"/>
          <cell r="BR320"/>
          <cell r="BS320"/>
          <cell r="BT320"/>
          <cell r="BU320"/>
          <cell r="BV320"/>
          <cell r="BW320"/>
          <cell r="BX320"/>
          <cell r="BY320"/>
          <cell r="BZ320"/>
          <cell r="CA320"/>
          <cell r="CB320"/>
          <cell r="CC320"/>
          <cell r="CD320"/>
          <cell r="CE320"/>
          <cell r="CF320"/>
          <cell r="CG320"/>
          <cell r="CH320"/>
          <cell r="CI320"/>
          <cell r="CJ320"/>
          <cell r="CK320"/>
          <cell r="CL320"/>
          <cell r="CM320"/>
          <cell r="CN320"/>
          <cell r="CO320"/>
          <cell r="CP320"/>
          <cell r="CQ320"/>
          <cell r="CR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cell r="BL321"/>
          <cell r="BM321"/>
          <cell r="BN321"/>
          <cell r="BO321"/>
          <cell r="BP321"/>
          <cell r="BQ321"/>
          <cell r="BR321"/>
          <cell r="BS321"/>
          <cell r="BT321"/>
          <cell r="BU321"/>
          <cell r="BV321"/>
          <cell r="BW321"/>
          <cell r="BX321"/>
          <cell r="BY321"/>
          <cell r="BZ321"/>
          <cell r="CA321"/>
          <cell r="CB321"/>
          <cell r="CC321"/>
          <cell r="CD321"/>
          <cell r="CE321"/>
          <cell r="CF321"/>
          <cell r="CG321"/>
          <cell r="CH321"/>
          <cell r="CI321"/>
          <cell r="CJ321"/>
          <cell r="CK321"/>
          <cell r="CL321"/>
          <cell r="CM321"/>
          <cell r="CN321"/>
          <cell r="CO321"/>
          <cell r="CP321"/>
          <cell r="CQ321"/>
          <cell r="CR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cell r="BL322"/>
          <cell r="BM322"/>
          <cell r="BN322"/>
          <cell r="BO322"/>
          <cell r="BP322"/>
          <cell r="BQ322"/>
          <cell r="BR322"/>
          <cell r="BS322"/>
          <cell r="BT322"/>
          <cell r="BU322"/>
          <cell r="BV322"/>
          <cell r="BW322"/>
          <cell r="BX322"/>
          <cell r="BY322"/>
          <cell r="BZ322"/>
          <cell r="CA322"/>
          <cell r="CB322"/>
          <cell r="CC322"/>
          <cell r="CD322"/>
          <cell r="CE322"/>
          <cell r="CF322"/>
          <cell r="CG322"/>
          <cell r="CH322"/>
          <cell r="CI322"/>
          <cell r="CJ322"/>
          <cell r="CK322"/>
          <cell r="CL322"/>
          <cell r="CM322"/>
          <cell r="CN322"/>
          <cell r="CO322"/>
          <cell r="CP322"/>
          <cell r="CQ322"/>
          <cell r="CR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cell r="BL323"/>
          <cell r="BM323"/>
          <cell r="BN323"/>
          <cell r="BO323"/>
          <cell r="BP323"/>
          <cell r="BQ323"/>
          <cell r="BR323"/>
          <cell r="BS323"/>
          <cell r="BT323"/>
          <cell r="BU323"/>
          <cell r="BV323"/>
          <cell r="BW323"/>
          <cell r="BX323"/>
          <cell r="BY323"/>
          <cell r="BZ323"/>
          <cell r="CA323"/>
          <cell r="CB323"/>
          <cell r="CC323"/>
          <cell r="CD323"/>
          <cell r="CE323"/>
          <cell r="CF323"/>
          <cell r="CG323"/>
          <cell r="CH323"/>
          <cell r="CI323"/>
          <cell r="CJ323"/>
          <cell r="CK323"/>
          <cell r="CL323"/>
          <cell r="CM323"/>
          <cell r="CN323"/>
          <cell r="CO323"/>
          <cell r="CP323"/>
          <cell r="CQ323"/>
          <cell r="CR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cell r="BL324"/>
          <cell r="BM324"/>
          <cell r="BN324"/>
          <cell r="BO324"/>
          <cell r="BP324"/>
          <cell r="BQ324"/>
          <cell r="BR324"/>
          <cell r="BS324"/>
          <cell r="BT324"/>
          <cell r="BU324"/>
          <cell r="BV324"/>
          <cell r="BW324"/>
          <cell r="BX324"/>
          <cell r="BY324"/>
          <cell r="BZ324"/>
          <cell r="CA324"/>
          <cell r="CB324"/>
          <cell r="CC324"/>
          <cell r="CD324"/>
          <cell r="CE324"/>
          <cell r="CF324"/>
          <cell r="CG324"/>
          <cell r="CH324"/>
          <cell r="CI324"/>
          <cell r="CJ324"/>
          <cell r="CK324"/>
          <cell r="CL324"/>
          <cell r="CM324"/>
          <cell r="CN324"/>
          <cell r="CO324"/>
          <cell r="CP324"/>
          <cell r="CQ324"/>
          <cell r="CR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cell r="BL325"/>
          <cell r="BM325"/>
          <cell r="BN325"/>
          <cell r="BO325"/>
          <cell r="BP325"/>
          <cell r="BQ325"/>
          <cell r="BR325"/>
          <cell r="BS325"/>
          <cell r="BT325"/>
          <cell r="BU325"/>
          <cell r="BV325"/>
          <cell r="BW325"/>
          <cell r="BX325"/>
          <cell r="BY325"/>
          <cell r="BZ325"/>
          <cell r="CA325"/>
          <cell r="CB325"/>
          <cell r="CC325"/>
          <cell r="CD325"/>
          <cell r="CE325"/>
          <cell r="CF325"/>
          <cell r="CG325"/>
          <cell r="CH325"/>
          <cell r="CI325"/>
          <cell r="CJ325"/>
          <cell r="CK325"/>
          <cell r="CL325"/>
          <cell r="CM325"/>
          <cell r="CN325"/>
          <cell r="CO325"/>
          <cell r="CP325"/>
          <cell r="CQ325"/>
          <cell r="CR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cell r="BL326"/>
          <cell r="BM326"/>
          <cell r="BN326"/>
          <cell r="BO326"/>
          <cell r="BP326"/>
          <cell r="BQ326"/>
          <cell r="BR326"/>
          <cell r="BS326"/>
          <cell r="BT326"/>
          <cell r="BU326"/>
          <cell r="BV326"/>
          <cell r="BW326"/>
          <cell r="BX326"/>
          <cell r="BY326"/>
          <cell r="BZ326"/>
          <cell r="CA326"/>
          <cell r="CB326"/>
          <cell r="CC326"/>
          <cell r="CD326"/>
          <cell r="CE326"/>
          <cell r="CF326"/>
          <cell r="CG326"/>
          <cell r="CH326"/>
          <cell r="CI326"/>
          <cell r="CJ326"/>
          <cell r="CK326"/>
          <cell r="CL326"/>
          <cell r="CM326"/>
          <cell r="CN326"/>
          <cell r="CO326"/>
          <cell r="CP326"/>
          <cell r="CQ326"/>
          <cell r="CR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cell r="BL327"/>
          <cell r="BM327"/>
          <cell r="BN327"/>
          <cell r="BO327"/>
          <cell r="BP327"/>
          <cell r="BQ327"/>
          <cell r="BR327"/>
          <cell r="BS327"/>
          <cell r="BT327"/>
          <cell r="BU327"/>
          <cell r="BV327"/>
          <cell r="BW327"/>
          <cell r="BX327"/>
          <cell r="BY327"/>
          <cell r="BZ327"/>
          <cell r="CA327"/>
          <cell r="CB327"/>
          <cell r="CC327"/>
          <cell r="CD327"/>
          <cell r="CE327"/>
          <cell r="CF327"/>
          <cell r="CG327"/>
          <cell r="CH327"/>
          <cell r="CI327"/>
          <cell r="CJ327"/>
          <cell r="CK327"/>
          <cell r="CL327"/>
          <cell r="CM327"/>
          <cell r="CN327"/>
          <cell r="CO327"/>
          <cell r="CP327"/>
          <cell r="CQ327"/>
          <cell r="CR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cell r="BL328"/>
          <cell r="BM328"/>
          <cell r="BN328"/>
          <cell r="BO328"/>
          <cell r="BP328"/>
          <cell r="BQ328"/>
          <cell r="BR328"/>
          <cell r="BS328"/>
          <cell r="BT328"/>
          <cell r="BU328"/>
          <cell r="BV328"/>
          <cell r="BW328"/>
          <cell r="BX328"/>
          <cell r="BY328"/>
          <cell r="BZ328"/>
          <cell r="CA328"/>
          <cell r="CB328"/>
          <cell r="CC328"/>
          <cell r="CD328"/>
          <cell r="CE328"/>
          <cell r="CF328"/>
          <cell r="CG328"/>
          <cell r="CH328"/>
          <cell r="CI328"/>
          <cell r="CJ328"/>
          <cell r="CK328"/>
          <cell r="CL328"/>
          <cell r="CM328"/>
          <cell r="CN328"/>
          <cell r="CO328"/>
          <cell r="CP328"/>
          <cell r="CQ328"/>
          <cell r="CR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cell r="BL329"/>
          <cell r="BM329"/>
          <cell r="BN329"/>
          <cell r="BO329"/>
          <cell r="BP329"/>
          <cell r="BQ329"/>
          <cell r="BR329"/>
          <cell r="BS329"/>
          <cell r="BT329"/>
          <cell r="BU329"/>
          <cell r="BV329"/>
          <cell r="BW329"/>
          <cell r="BX329"/>
          <cell r="BY329"/>
          <cell r="BZ329"/>
          <cell r="CA329"/>
          <cell r="CB329"/>
          <cell r="CC329"/>
          <cell r="CD329"/>
          <cell r="CE329"/>
          <cell r="CF329"/>
          <cell r="CG329"/>
          <cell r="CH329"/>
          <cell r="CI329"/>
          <cell r="CJ329"/>
          <cell r="CK329"/>
          <cell r="CL329"/>
          <cell r="CM329"/>
          <cell r="CN329"/>
          <cell r="CO329"/>
          <cell r="CP329"/>
          <cell r="CQ329"/>
          <cell r="CR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cell r="BL330"/>
          <cell r="BM330"/>
          <cell r="BN330"/>
          <cell r="BO330"/>
          <cell r="BP330"/>
          <cell r="BQ330"/>
          <cell r="BR330"/>
          <cell r="BS330"/>
          <cell r="BT330"/>
          <cell r="BU330"/>
          <cell r="BV330"/>
          <cell r="BW330"/>
          <cell r="BX330"/>
          <cell r="BY330"/>
          <cell r="BZ330"/>
          <cell r="CA330"/>
          <cell r="CB330"/>
          <cell r="CC330"/>
          <cell r="CD330"/>
          <cell r="CE330"/>
          <cell r="CF330"/>
          <cell r="CG330"/>
          <cell r="CH330"/>
          <cell r="CI330"/>
          <cell r="CJ330"/>
          <cell r="CK330"/>
          <cell r="CL330"/>
          <cell r="CM330"/>
          <cell r="CN330"/>
          <cell r="CO330"/>
          <cell r="CP330"/>
          <cell r="CQ330"/>
          <cell r="CR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cell r="BL331"/>
          <cell r="BM331"/>
          <cell r="BN331"/>
          <cell r="BO331"/>
          <cell r="BP331"/>
          <cell r="BQ331"/>
          <cell r="BR331"/>
          <cell r="BS331"/>
          <cell r="BT331"/>
          <cell r="BU331"/>
          <cell r="BV331"/>
          <cell r="BW331"/>
          <cell r="BX331"/>
          <cell r="BY331"/>
          <cell r="BZ331"/>
          <cell r="CA331"/>
          <cell r="CB331"/>
          <cell r="CC331"/>
          <cell r="CD331"/>
          <cell r="CE331"/>
          <cell r="CF331"/>
          <cell r="CG331"/>
          <cell r="CH331"/>
          <cell r="CI331"/>
          <cell r="CJ331"/>
          <cell r="CK331"/>
          <cell r="CL331"/>
          <cell r="CM331"/>
          <cell r="CN331"/>
          <cell r="CO331"/>
          <cell r="CP331"/>
          <cell r="CQ331"/>
          <cell r="CR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cell r="BL332"/>
          <cell r="BM332"/>
          <cell r="BN332"/>
          <cell r="BO332"/>
          <cell r="BP332"/>
          <cell r="BQ332"/>
          <cell r="BR332"/>
          <cell r="BS332"/>
          <cell r="BT332"/>
          <cell r="BU332"/>
          <cell r="BV332"/>
          <cell r="BW332"/>
          <cell r="BX332"/>
          <cell r="BY332"/>
          <cell r="BZ332"/>
          <cell r="CA332"/>
          <cell r="CB332"/>
          <cell r="CC332"/>
          <cell r="CD332"/>
          <cell r="CE332"/>
          <cell r="CF332"/>
          <cell r="CG332"/>
          <cell r="CH332"/>
          <cell r="CI332"/>
          <cell r="CJ332"/>
          <cell r="CK332"/>
          <cell r="CL332"/>
          <cell r="CM332"/>
          <cell r="CN332"/>
          <cell r="CO332"/>
          <cell r="CP332"/>
          <cell r="CQ332"/>
          <cell r="CR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cell r="BL333"/>
          <cell r="BM333"/>
          <cell r="BN333"/>
          <cell r="BO333"/>
          <cell r="BP333"/>
          <cell r="BQ333"/>
          <cell r="BR333"/>
          <cell r="BS333"/>
          <cell r="BT333"/>
          <cell r="BU333"/>
          <cell r="BV333"/>
          <cell r="BW333"/>
          <cell r="BX333"/>
          <cell r="BY333"/>
          <cell r="BZ333"/>
          <cell r="CA333"/>
          <cell r="CB333"/>
          <cell r="CC333"/>
          <cell r="CD333"/>
          <cell r="CE333"/>
          <cell r="CF333"/>
          <cell r="CG333"/>
          <cell r="CH333"/>
          <cell r="CI333"/>
          <cell r="CJ333"/>
          <cell r="CK333"/>
          <cell r="CL333"/>
          <cell r="CM333"/>
          <cell r="CN333"/>
          <cell r="CO333"/>
          <cell r="CP333"/>
          <cell r="CQ333"/>
          <cell r="CR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cell r="BL334"/>
          <cell r="BM334"/>
          <cell r="BN334"/>
          <cell r="BO334"/>
          <cell r="BP334"/>
          <cell r="BQ334"/>
          <cell r="BR334"/>
          <cell r="BS334"/>
          <cell r="BT334"/>
          <cell r="BU334"/>
          <cell r="BV334"/>
          <cell r="BW334"/>
          <cell r="BX334"/>
          <cell r="BY334"/>
          <cell r="BZ334"/>
          <cell r="CA334"/>
          <cell r="CB334"/>
          <cell r="CC334"/>
          <cell r="CD334"/>
          <cell r="CE334"/>
          <cell r="CF334"/>
          <cell r="CG334"/>
          <cell r="CH334"/>
          <cell r="CI334"/>
          <cell r="CJ334"/>
          <cell r="CK334"/>
          <cell r="CL334"/>
          <cell r="CM334"/>
          <cell r="CN334"/>
          <cell r="CO334"/>
          <cell r="CP334"/>
          <cell r="CQ334"/>
          <cell r="CR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cell r="BL335"/>
          <cell r="BM335"/>
          <cell r="BN335"/>
          <cell r="BO335"/>
          <cell r="BP335"/>
          <cell r="BQ335"/>
          <cell r="BR335"/>
          <cell r="BS335"/>
          <cell r="BT335"/>
          <cell r="BU335"/>
          <cell r="BV335"/>
          <cell r="BW335"/>
          <cell r="BX335"/>
          <cell r="BY335"/>
          <cell r="BZ335"/>
          <cell r="CA335"/>
          <cell r="CB335"/>
          <cell r="CC335"/>
          <cell r="CD335"/>
          <cell r="CE335"/>
          <cell r="CF335"/>
          <cell r="CG335"/>
          <cell r="CH335"/>
          <cell r="CI335"/>
          <cell r="CJ335"/>
          <cell r="CK335"/>
          <cell r="CL335"/>
          <cell r="CM335"/>
          <cell r="CN335"/>
          <cell r="CO335"/>
          <cell r="CP335"/>
          <cell r="CQ335"/>
          <cell r="CR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cell r="BL336"/>
          <cell r="BM336"/>
          <cell r="BN336"/>
          <cell r="BO336"/>
          <cell r="BP336"/>
          <cell r="BQ336"/>
          <cell r="BR336"/>
          <cell r="BS336"/>
          <cell r="BT336"/>
          <cell r="BU336"/>
          <cell r="BV336"/>
          <cell r="BW336"/>
          <cell r="BX336"/>
          <cell r="BY336"/>
          <cell r="BZ336"/>
          <cell r="CA336"/>
          <cell r="CB336"/>
          <cell r="CC336"/>
          <cell r="CD336"/>
          <cell r="CE336"/>
          <cell r="CF336"/>
          <cell r="CG336"/>
          <cell r="CH336"/>
          <cell r="CI336"/>
          <cell r="CJ336"/>
          <cell r="CK336"/>
          <cell r="CL336"/>
          <cell r="CM336"/>
          <cell r="CN336"/>
          <cell r="CO336"/>
          <cell r="CP336"/>
          <cell r="CQ336"/>
          <cell r="CR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cell r="BL337"/>
          <cell r="BM337"/>
          <cell r="BN337"/>
          <cell r="BO337"/>
          <cell r="BP337"/>
          <cell r="BQ337"/>
          <cell r="BR337"/>
          <cell r="BS337"/>
          <cell r="BT337"/>
          <cell r="BU337"/>
          <cell r="BV337"/>
          <cell r="BW337"/>
          <cell r="BX337"/>
          <cell r="BY337"/>
          <cell r="BZ337"/>
          <cell r="CA337"/>
          <cell r="CB337"/>
          <cell r="CC337"/>
          <cell r="CD337"/>
          <cell r="CE337"/>
          <cell r="CF337"/>
          <cell r="CG337"/>
          <cell r="CH337"/>
          <cell r="CI337"/>
          <cell r="CJ337"/>
          <cell r="CK337"/>
          <cell r="CL337"/>
          <cell r="CM337"/>
          <cell r="CN337"/>
          <cell r="CO337"/>
          <cell r="CP337"/>
          <cell r="CQ337"/>
          <cell r="CR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cell r="BL338"/>
          <cell r="BM338"/>
          <cell r="BN338"/>
          <cell r="BO338"/>
          <cell r="BP338"/>
          <cell r="BQ338"/>
          <cell r="BR338"/>
          <cell r="BS338"/>
          <cell r="BT338"/>
          <cell r="BU338"/>
          <cell r="BV338"/>
          <cell r="BW338"/>
          <cell r="BX338"/>
          <cell r="BY338"/>
          <cell r="BZ338"/>
          <cell r="CA338"/>
          <cell r="CB338"/>
          <cell r="CC338"/>
          <cell r="CD338"/>
          <cell r="CE338"/>
          <cell r="CF338"/>
          <cell r="CG338"/>
          <cell r="CH338"/>
          <cell r="CI338"/>
          <cell r="CJ338"/>
          <cell r="CK338"/>
          <cell r="CL338"/>
          <cell r="CM338"/>
          <cell r="CN338"/>
          <cell r="CO338"/>
          <cell r="CP338"/>
          <cell r="CQ338"/>
          <cell r="CR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cell r="BL339"/>
          <cell r="BM339"/>
          <cell r="BN339"/>
          <cell r="BO339"/>
          <cell r="BP339"/>
          <cell r="BQ339"/>
          <cell r="BR339"/>
          <cell r="BS339"/>
          <cell r="BT339"/>
          <cell r="BU339"/>
          <cell r="BV339"/>
          <cell r="BW339"/>
          <cell r="BX339"/>
          <cell r="BY339"/>
          <cell r="BZ339"/>
          <cell r="CA339"/>
          <cell r="CB339"/>
          <cell r="CC339"/>
          <cell r="CD339"/>
          <cell r="CE339"/>
          <cell r="CF339"/>
          <cell r="CG339"/>
          <cell r="CH339"/>
          <cell r="CI339"/>
          <cell r="CJ339"/>
          <cell r="CK339"/>
          <cell r="CL339"/>
          <cell r="CM339"/>
          <cell r="CN339"/>
          <cell r="CO339"/>
          <cell r="CP339"/>
          <cell r="CQ339"/>
          <cell r="CR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cell r="BL340"/>
          <cell r="BM340"/>
          <cell r="BN340"/>
          <cell r="BO340"/>
          <cell r="BP340"/>
          <cell r="BQ340"/>
          <cell r="BR340"/>
          <cell r="BS340"/>
          <cell r="BT340"/>
          <cell r="BU340"/>
          <cell r="BV340"/>
          <cell r="BW340"/>
          <cell r="BX340"/>
          <cell r="BY340"/>
          <cell r="BZ340"/>
          <cell r="CA340"/>
          <cell r="CB340"/>
          <cell r="CC340"/>
          <cell r="CD340"/>
          <cell r="CE340"/>
          <cell r="CF340"/>
          <cell r="CG340"/>
          <cell r="CH340"/>
          <cell r="CI340"/>
          <cell r="CJ340"/>
          <cell r="CK340"/>
          <cell r="CL340"/>
          <cell r="CM340"/>
          <cell r="CN340"/>
          <cell r="CO340"/>
          <cell r="CP340"/>
          <cell r="CQ340"/>
          <cell r="CR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cell r="BL341"/>
          <cell r="BM341"/>
          <cell r="BN341"/>
          <cell r="BO341"/>
          <cell r="BP341"/>
          <cell r="BQ341"/>
          <cell r="BR341"/>
          <cell r="BS341"/>
          <cell r="BT341"/>
          <cell r="BU341"/>
          <cell r="BV341"/>
          <cell r="BW341"/>
          <cell r="BX341"/>
          <cell r="BY341"/>
          <cell r="BZ341"/>
          <cell r="CA341"/>
          <cell r="CB341"/>
          <cell r="CC341"/>
          <cell r="CD341"/>
          <cell r="CE341"/>
          <cell r="CF341"/>
          <cell r="CG341"/>
          <cell r="CH341"/>
          <cell r="CI341"/>
          <cell r="CJ341"/>
          <cell r="CK341"/>
          <cell r="CL341"/>
          <cell r="CM341"/>
          <cell r="CN341"/>
          <cell r="CO341"/>
          <cell r="CP341"/>
          <cell r="CQ341"/>
          <cell r="CR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cell r="BL342"/>
          <cell r="BM342"/>
          <cell r="BN342"/>
          <cell r="BO342"/>
          <cell r="BP342"/>
          <cell r="BQ342"/>
          <cell r="BR342"/>
          <cell r="BS342"/>
          <cell r="BT342"/>
          <cell r="BU342"/>
          <cell r="BV342"/>
          <cell r="BW342"/>
          <cell r="BX342"/>
          <cell r="BY342"/>
          <cell r="BZ342"/>
          <cell r="CA342"/>
          <cell r="CB342"/>
          <cell r="CC342"/>
          <cell r="CD342"/>
          <cell r="CE342"/>
          <cell r="CF342"/>
          <cell r="CG342"/>
          <cell r="CH342"/>
          <cell r="CI342"/>
          <cell r="CJ342"/>
          <cell r="CK342"/>
          <cell r="CL342"/>
          <cell r="CM342"/>
          <cell r="CN342"/>
          <cell r="CO342"/>
          <cell r="CP342"/>
          <cell r="CQ342"/>
          <cell r="CR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cell r="BL343"/>
          <cell r="BM343"/>
          <cell r="BN343"/>
          <cell r="BO343"/>
          <cell r="BP343"/>
          <cell r="BQ343"/>
          <cell r="BR343"/>
          <cell r="BS343"/>
          <cell r="BT343"/>
          <cell r="BU343"/>
          <cell r="BV343"/>
          <cell r="BW343"/>
          <cell r="BX343"/>
          <cell r="BY343"/>
          <cell r="BZ343"/>
          <cell r="CA343"/>
          <cell r="CB343"/>
          <cell r="CC343"/>
          <cell r="CD343"/>
          <cell r="CE343"/>
          <cell r="CF343"/>
          <cell r="CG343"/>
          <cell r="CH343"/>
          <cell r="CI343"/>
          <cell r="CJ343"/>
          <cell r="CK343"/>
          <cell r="CL343"/>
          <cell r="CM343"/>
          <cell r="CN343"/>
          <cell r="CO343"/>
          <cell r="CP343"/>
          <cell r="CQ343"/>
          <cell r="CR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cell r="BL344"/>
          <cell r="BM344"/>
          <cell r="BN344"/>
          <cell r="BO344"/>
          <cell r="BP344"/>
          <cell r="BQ344"/>
          <cell r="BR344"/>
          <cell r="BS344"/>
          <cell r="BT344"/>
          <cell r="BU344"/>
          <cell r="BV344"/>
          <cell r="BW344"/>
          <cell r="BX344"/>
          <cell r="BY344"/>
          <cell r="BZ344"/>
          <cell r="CA344"/>
          <cell r="CB344"/>
          <cell r="CC344"/>
          <cell r="CD344"/>
          <cell r="CE344"/>
          <cell r="CF344"/>
          <cell r="CG344"/>
          <cell r="CH344"/>
          <cell r="CI344"/>
          <cell r="CJ344"/>
          <cell r="CK344"/>
          <cell r="CL344"/>
          <cell r="CM344"/>
          <cell r="CN344"/>
          <cell r="CO344"/>
          <cell r="CP344"/>
          <cell r="CQ344"/>
          <cell r="CR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cell r="BL345"/>
          <cell r="BM345"/>
          <cell r="BN345"/>
          <cell r="BO345"/>
          <cell r="BP345"/>
          <cell r="BQ345"/>
          <cell r="BR345"/>
          <cell r="BS345"/>
          <cell r="BT345"/>
          <cell r="BU345"/>
          <cell r="BV345"/>
          <cell r="BW345"/>
          <cell r="BX345"/>
          <cell r="BY345"/>
          <cell r="BZ345"/>
          <cell r="CA345"/>
          <cell r="CB345"/>
          <cell r="CC345"/>
          <cell r="CD345"/>
          <cell r="CE345"/>
          <cell r="CF345"/>
          <cell r="CG345"/>
          <cell r="CH345"/>
          <cell r="CI345"/>
          <cell r="CJ345"/>
          <cell r="CK345"/>
          <cell r="CL345"/>
          <cell r="CM345"/>
          <cell r="CN345"/>
          <cell r="CO345"/>
          <cell r="CP345"/>
          <cell r="CQ345"/>
          <cell r="CR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cell r="BL346"/>
          <cell r="BM346"/>
          <cell r="BN346"/>
          <cell r="BO346"/>
          <cell r="BP346"/>
          <cell r="BQ346"/>
          <cell r="BR346"/>
          <cell r="BS346"/>
          <cell r="BT346"/>
          <cell r="BU346"/>
          <cell r="BV346"/>
          <cell r="BW346"/>
          <cell r="BX346"/>
          <cell r="BY346"/>
          <cell r="BZ346"/>
          <cell r="CA346"/>
          <cell r="CB346"/>
          <cell r="CC346"/>
          <cell r="CD346"/>
          <cell r="CE346"/>
          <cell r="CF346"/>
          <cell r="CG346"/>
          <cell r="CH346"/>
          <cell r="CI346"/>
          <cell r="CJ346"/>
          <cell r="CK346"/>
          <cell r="CL346"/>
          <cell r="CM346"/>
          <cell r="CN346"/>
          <cell r="CO346"/>
          <cell r="CP346"/>
          <cell r="CQ346"/>
          <cell r="CR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cell r="BL347"/>
          <cell r="BM347"/>
          <cell r="BN347"/>
          <cell r="BO347"/>
          <cell r="BP347"/>
          <cell r="BQ347"/>
          <cell r="BR347"/>
          <cell r="BS347"/>
          <cell r="BT347"/>
          <cell r="BU347"/>
          <cell r="BV347"/>
          <cell r="BW347"/>
          <cell r="BX347"/>
          <cell r="BY347"/>
          <cell r="BZ347"/>
          <cell r="CA347"/>
          <cell r="CB347"/>
          <cell r="CC347"/>
          <cell r="CD347"/>
          <cell r="CE347"/>
          <cell r="CF347"/>
          <cell r="CG347"/>
          <cell r="CH347"/>
          <cell r="CI347"/>
          <cell r="CJ347"/>
          <cell r="CK347"/>
          <cell r="CL347"/>
          <cell r="CM347"/>
          <cell r="CN347"/>
          <cell r="CO347"/>
          <cell r="CP347"/>
          <cell r="CQ347"/>
          <cell r="CR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cell r="BL348"/>
          <cell r="BM348"/>
          <cell r="BN348"/>
          <cell r="BO348"/>
          <cell r="BP348"/>
          <cell r="BQ348"/>
          <cell r="BR348"/>
          <cell r="BS348"/>
          <cell r="BT348"/>
          <cell r="BU348"/>
          <cell r="BV348"/>
          <cell r="BW348"/>
          <cell r="BX348"/>
          <cell r="BY348"/>
          <cell r="BZ348"/>
          <cell r="CA348"/>
          <cell r="CB348"/>
          <cell r="CC348"/>
          <cell r="CD348"/>
          <cell r="CE348"/>
          <cell r="CF348"/>
          <cell r="CG348"/>
          <cell r="CH348"/>
          <cell r="CI348"/>
          <cell r="CJ348"/>
          <cell r="CK348"/>
          <cell r="CL348"/>
          <cell r="CM348"/>
          <cell r="CN348"/>
          <cell r="CO348"/>
          <cell r="CP348"/>
          <cell r="CQ348"/>
          <cell r="CR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cell r="BL349"/>
          <cell r="BM349"/>
          <cell r="BN349"/>
          <cell r="BO349"/>
          <cell r="BP349"/>
          <cell r="BQ349"/>
          <cell r="BR349"/>
          <cell r="BS349"/>
          <cell r="BT349"/>
          <cell r="BU349"/>
          <cell r="BV349"/>
          <cell r="BW349"/>
          <cell r="BX349"/>
          <cell r="BY349"/>
          <cell r="BZ349"/>
          <cell r="CA349"/>
          <cell r="CB349"/>
          <cell r="CC349"/>
          <cell r="CD349"/>
          <cell r="CE349"/>
          <cell r="CF349"/>
          <cell r="CG349"/>
          <cell r="CH349"/>
          <cell r="CI349"/>
          <cell r="CJ349"/>
          <cell r="CK349"/>
          <cell r="CL349"/>
          <cell r="CM349"/>
          <cell r="CN349"/>
          <cell r="CO349"/>
          <cell r="CP349"/>
          <cell r="CQ349"/>
          <cell r="CR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cell r="BL350"/>
          <cell r="BM350"/>
          <cell r="BN350"/>
          <cell r="BO350"/>
          <cell r="BP350"/>
          <cell r="BQ350"/>
          <cell r="BR350"/>
          <cell r="BS350"/>
          <cell r="BT350"/>
          <cell r="BU350"/>
          <cell r="BV350"/>
          <cell r="BW350"/>
          <cell r="BX350"/>
          <cell r="BY350"/>
          <cell r="BZ350"/>
          <cell r="CA350"/>
          <cell r="CB350"/>
          <cell r="CC350"/>
          <cell r="CD350"/>
          <cell r="CE350"/>
          <cell r="CF350"/>
          <cell r="CG350"/>
          <cell r="CH350"/>
          <cell r="CI350"/>
          <cell r="CJ350"/>
          <cell r="CK350"/>
          <cell r="CL350"/>
          <cell r="CM350"/>
          <cell r="CN350"/>
          <cell r="CO350"/>
          <cell r="CP350"/>
          <cell r="CQ350"/>
          <cell r="CR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cell r="BL351"/>
          <cell r="BM351"/>
          <cell r="BN351"/>
          <cell r="BO351"/>
          <cell r="BP351"/>
          <cell r="BQ351"/>
          <cell r="BR351"/>
          <cell r="BS351"/>
          <cell r="BT351"/>
          <cell r="BU351"/>
          <cell r="BV351"/>
          <cell r="BW351"/>
          <cell r="BX351"/>
          <cell r="BY351"/>
          <cell r="BZ351"/>
          <cell r="CA351"/>
          <cell r="CB351"/>
          <cell r="CC351"/>
          <cell r="CD351"/>
          <cell r="CE351"/>
          <cell r="CF351"/>
          <cell r="CG351"/>
          <cell r="CH351"/>
          <cell r="CI351"/>
          <cell r="CJ351"/>
          <cell r="CK351"/>
          <cell r="CL351"/>
          <cell r="CM351"/>
          <cell r="CN351"/>
          <cell r="CO351"/>
          <cell r="CP351"/>
          <cell r="CQ351"/>
          <cell r="CR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cell r="BL352"/>
          <cell r="BM352"/>
          <cell r="BN352"/>
          <cell r="BO352"/>
          <cell r="BP352"/>
          <cell r="BQ352"/>
          <cell r="BR352"/>
          <cell r="BS352"/>
          <cell r="BT352"/>
          <cell r="BU352"/>
          <cell r="BV352"/>
          <cell r="BW352"/>
          <cell r="BX352"/>
          <cell r="BY352"/>
          <cell r="BZ352"/>
          <cell r="CA352"/>
          <cell r="CB352"/>
          <cell r="CC352"/>
          <cell r="CD352"/>
          <cell r="CE352"/>
          <cell r="CF352"/>
          <cell r="CG352"/>
          <cell r="CH352"/>
          <cell r="CI352"/>
          <cell r="CJ352"/>
          <cell r="CK352"/>
          <cell r="CL352"/>
          <cell r="CM352"/>
          <cell r="CN352"/>
          <cell r="CO352"/>
          <cell r="CP352"/>
          <cell r="CQ352"/>
          <cell r="CR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cell r="BL353"/>
          <cell r="BM353"/>
          <cell r="BN353"/>
          <cell r="BO353"/>
          <cell r="BP353"/>
          <cell r="BQ353"/>
          <cell r="BR353"/>
          <cell r="BS353"/>
          <cell r="BT353"/>
          <cell r="BU353"/>
          <cell r="BV353"/>
          <cell r="BW353"/>
          <cell r="BX353"/>
          <cell r="BY353"/>
          <cell r="BZ353"/>
          <cell r="CA353"/>
          <cell r="CB353"/>
          <cell r="CC353"/>
          <cell r="CD353"/>
          <cell r="CE353"/>
          <cell r="CF353"/>
          <cell r="CG353"/>
          <cell r="CH353"/>
          <cell r="CI353"/>
          <cell r="CJ353"/>
          <cell r="CK353"/>
          <cell r="CL353"/>
          <cell r="CM353"/>
          <cell r="CN353"/>
          <cell r="CO353"/>
          <cell r="CP353"/>
          <cell r="CQ353"/>
          <cell r="CR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cell r="BL354"/>
          <cell r="BM354"/>
          <cell r="BN354"/>
          <cell r="BO354"/>
          <cell r="BP354"/>
          <cell r="BQ354"/>
          <cell r="BR354"/>
          <cell r="BS354"/>
          <cell r="BT354"/>
          <cell r="BU354"/>
          <cell r="BV354"/>
          <cell r="BW354"/>
          <cell r="BX354"/>
          <cell r="BY354"/>
          <cell r="BZ354"/>
          <cell r="CA354"/>
          <cell r="CB354"/>
          <cell r="CC354"/>
          <cell r="CD354"/>
          <cell r="CE354"/>
          <cell r="CF354"/>
          <cell r="CG354"/>
          <cell r="CH354"/>
          <cell r="CI354"/>
          <cell r="CJ354"/>
          <cell r="CK354"/>
          <cell r="CL354"/>
          <cell r="CM354"/>
          <cell r="CN354"/>
          <cell r="CO354"/>
          <cell r="CP354"/>
          <cell r="CQ354"/>
          <cell r="CR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cell r="BL355"/>
          <cell r="BM355"/>
          <cell r="BN355"/>
          <cell r="BO355"/>
          <cell r="BP355"/>
          <cell r="BQ355"/>
          <cell r="BR355"/>
          <cell r="BS355"/>
          <cell r="BT355"/>
          <cell r="BU355"/>
          <cell r="BV355"/>
          <cell r="BW355"/>
          <cell r="BX355"/>
          <cell r="BY355"/>
          <cell r="BZ355"/>
          <cell r="CA355"/>
          <cell r="CB355"/>
          <cell r="CC355"/>
          <cell r="CD355"/>
          <cell r="CE355"/>
          <cell r="CF355"/>
          <cell r="CG355"/>
          <cell r="CH355"/>
          <cell r="CI355"/>
          <cell r="CJ355"/>
          <cell r="CK355"/>
          <cell r="CL355"/>
          <cell r="CM355"/>
          <cell r="CN355"/>
          <cell r="CO355"/>
          <cell r="CP355"/>
          <cell r="CQ355"/>
          <cell r="CR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cell r="BL356"/>
          <cell r="BM356"/>
          <cell r="BN356"/>
          <cell r="BO356"/>
          <cell r="BP356"/>
          <cell r="BQ356"/>
          <cell r="BR356"/>
          <cell r="BS356"/>
          <cell r="BT356"/>
          <cell r="BU356"/>
          <cell r="BV356"/>
          <cell r="BW356"/>
          <cell r="BX356"/>
          <cell r="BY356"/>
          <cell r="BZ356"/>
          <cell r="CA356"/>
          <cell r="CB356"/>
          <cell r="CC356"/>
          <cell r="CD356"/>
          <cell r="CE356"/>
          <cell r="CF356"/>
          <cell r="CG356"/>
          <cell r="CH356"/>
          <cell r="CI356"/>
          <cell r="CJ356"/>
          <cell r="CK356"/>
          <cell r="CL356"/>
          <cell r="CM356"/>
          <cell r="CN356"/>
          <cell r="CO356"/>
          <cell r="CP356"/>
          <cell r="CQ356"/>
          <cell r="CR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cell r="BL357"/>
          <cell r="BM357"/>
          <cell r="BN357"/>
          <cell r="BO357"/>
          <cell r="BP357"/>
          <cell r="BQ357"/>
          <cell r="BR357"/>
          <cell r="BS357"/>
          <cell r="BT357"/>
          <cell r="BU357"/>
          <cell r="BV357"/>
          <cell r="BW357"/>
          <cell r="BX357"/>
          <cell r="BY357"/>
          <cell r="BZ357"/>
          <cell r="CA357"/>
          <cell r="CB357"/>
          <cell r="CC357"/>
          <cell r="CD357"/>
          <cell r="CE357"/>
          <cell r="CF357"/>
          <cell r="CG357"/>
          <cell r="CH357"/>
          <cell r="CI357"/>
          <cell r="CJ357"/>
          <cell r="CK357"/>
          <cell r="CL357"/>
          <cell r="CM357"/>
          <cell r="CN357"/>
          <cell r="CO357"/>
          <cell r="CP357"/>
          <cell r="CQ357"/>
          <cell r="CR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cell r="BL358"/>
          <cell r="BM358"/>
          <cell r="BN358"/>
          <cell r="BO358"/>
          <cell r="BP358"/>
          <cell r="BQ358"/>
          <cell r="BR358"/>
          <cell r="BS358"/>
          <cell r="BT358"/>
          <cell r="BU358"/>
          <cell r="BV358"/>
          <cell r="BW358"/>
          <cell r="BX358"/>
          <cell r="BY358"/>
          <cell r="BZ358"/>
          <cell r="CA358"/>
          <cell r="CB358"/>
          <cell r="CC358"/>
          <cell r="CD358"/>
          <cell r="CE358"/>
          <cell r="CF358"/>
          <cell r="CG358"/>
          <cell r="CH358"/>
          <cell r="CI358"/>
          <cell r="CJ358"/>
          <cell r="CK358"/>
          <cell r="CL358"/>
          <cell r="CM358"/>
          <cell r="CN358"/>
          <cell r="CO358"/>
          <cell r="CP358"/>
          <cell r="CQ358"/>
          <cell r="CR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cell r="BL359"/>
          <cell r="BM359"/>
          <cell r="BN359"/>
          <cell r="BO359"/>
          <cell r="BP359"/>
          <cell r="BQ359"/>
          <cell r="BR359"/>
          <cell r="BS359"/>
          <cell r="BT359"/>
          <cell r="BU359"/>
          <cell r="BV359"/>
          <cell r="BW359"/>
          <cell r="BX359"/>
          <cell r="BY359"/>
          <cell r="BZ359"/>
          <cell r="CA359"/>
          <cell r="CB359"/>
          <cell r="CC359"/>
          <cell r="CD359"/>
          <cell r="CE359"/>
          <cell r="CF359"/>
          <cell r="CG359"/>
          <cell r="CH359"/>
          <cell r="CI359"/>
          <cell r="CJ359"/>
          <cell r="CK359"/>
          <cell r="CL359"/>
          <cell r="CM359"/>
          <cell r="CN359"/>
          <cell r="CO359"/>
          <cell r="CP359"/>
          <cell r="CQ359"/>
          <cell r="CR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cell r="BL360"/>
          <cell r="BM360"/>
          <cell r="BN360"/>
          <cell r="BO360"/>
          <cell r="BP360"/>
          <cell r="BQ360"/>
          <cell r="BR360"/>
          <cell r="BS360"/>
          <cell r="BT360"/>
          <cell r="BU360"/>
          <cell r="BV360"/>
          <cell r="BW360"/>
          <cell r="BX360"/>
          <cell r="BY360"/>
          <cell r="BZ360"/>
          <cell r="CA360"/>
          <cell r="CB360"/>
          <cell r="CC360"/>
          <cell r="CD360"/>
          <cell r="CE360"/>
          <cell r="CF360"/>
          <cell r="CG360"/>
          <cell r="CH360"/>
          <cell r="CI360"/>
          <cell r="CJ360"/>
          <cell r="CK360"/>
          <cell r="CL360"/>
          <cell r="CM360"/>
          <cell r="CN360"/>
          <cell r="CO360"/>
          <cell r="CP360"/>
          <cell r="CQ360"/>
          <cell r="CR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cell r="BL361"/>
          <cell r="BM361"/>
          <cell r="BN361"/>
          <cell r="BO361"/>
          <cell r="BP361"/>
          <cell r="BQ361"/>
          <cell r="BR361"/>
          <cell r="BS361"/>
          <cell r="BT361"/>
          <cell r="BU361"/>
          <cell r="BV361"/>
          <cell r="BW361"/>
          <cell r="BX361"/>
          <cell r="BY361"/>
          <cell r="BZ361"/>
          <cell r="CA361"/>
          <cell r="CB361"/>
          <cell r="CC361"/>
          <cell r="CD361"/>
          <cell r="CE361"/>
          <cell r="CF361"/>
          <cell r="CG361"/>
          <cell r="CH361"/>
          <cell r="CI361"/>
          <cell r="CJ361"/>
          <cell r="CK361"/>
          <cell r="CL361"/>
          <cell r="CM361"/>
          <cell r="CN361"/>
          <cell r="CO361"/>
          <cell r="CP361"/>
          <cell r="CQ361"/>
          <cell r="CR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cell r="BL362"/>
          <cell r="BM362"/>
          <cell r="BN362"/>
          <cell r="BO362"/>
          <cell r="BP362"/>
          <cell r="BQ362"/>
          <cell r="BR362"/>
          <cell r="BS362"/>
          <cell r="BT362"/>
          <cell r="BU362"/>
          <cell r="BV362"/>
          <cell r="BW362"/>
          <cell r="BX362"/>
          <cell r="BY362"/>
          <cell r="BZ362"/>
          <cell r="CA362"/>
          <cell r="CB362"/>
          <cell r="CC362"/>
          <cell r="CD362"/>
          <cell r="CE362"/>
          <cell r="CF362"/>
          <cell r="CG362"/>
          <cell r="CH362"/>
          <cell r="CI362"/>
          <cell r="CJ362"/>
          <cell r="CK362"/>
          <cell r="CL362"/>
          <cell r="CM362"/>
          <cell r="CN362"/>
          <cell r="CO362"/>
          <cell r="CP362"/>
          <cell r="CQ362"/>
          <cell r="CR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cell r="BL363"/>
          <cell r="BM363"/>
          <cell r="BN363"/>
          <cell r="BO363"/>
          <cell r="BP363"/>
          <cell r="BQ363"/>
          <cell r="BR363"/>
          <cell r="BS363"/>
          <cell r="BT363"/>
          <cell r="BU363"/>
          <cell r="BV363"/>
          <cell r="BW363"/>
          <cell r="BX363"/>
          <cell r="BY363"/>
          <cell r="BZ363"/>
          <cell r="CA363"/>
          <cell r="CB363"/>
          <cell r="CC363"/>
          <cell r="CD363"/>
          <cell r="CE363"/>
          <cell r="CF363"/>
          <cell r="CG363"/>
          <cell r="CH363"/>
          <cell r="CI363"/>
          <cell r="CJ363"/>
          <cell r="CK363"/>
          <cell r="CL363"/>
          <cell r="CM363"/>
          <cell r="CN363"/>
          <cell r="CO363"/>
          <cell r="CP363"/>
          <cell r="CQ363"/>
          <cell r="CR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cell r="BL364"/>
          <cell r="BM364"/>
          <cell r="BN364"/>
          <cell r="BO364"/>
          <cell r="BP364"/>
          <cell r="BQ364"/>
          <cell r="BR364"/>
          <cell r="BS364"/>
          <cell r="BT364"/>
          <cell r="BU364"/>
          <cell r="BV364"/>
          <cell r="BW364"/>
          <cell r="BX364"/>
          <cell r="BY364"/>
          <cell r="BZ364"/>
          <cell r="CA364"/>
          <cell r="CB364"/>
          <cell r="CC364"/>
          <cell r="CD364"/>
          <cell r="CE364"/>
          <cell r="CF364"/>
          <cell r="CG364"/>
          <cell r="CH364"/>
          <cell r="CI364"/>
          <cell r="CJ364"/>
          <cell r="CK364"/>
          <cell r="CL364"/>
          <cell r="CM364"/>
          <cell r="CN364"/>
          <cell r="CO364"/>
          <cell r="CP364"/>
          <cell r="CQ364"/>
          <cell r="CR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cell r="BL365"/>
          <cell r="BM365"/>
          <cell r="BN365"/>
          <cell r="BO365"/>
          <cell r="BP365"/>
          <cell r="BQ365"/>
          <cell r="BR365"/>
          <cell r="BS365"/>
          <cell r="BT365"/>
          <cell r="BU365"/>
          <cell r="BV365"/>
          <cell r="BW365"/>
          <cell r="BX365"/>
          <cell r="BY365"/>
          <cell r="BZ365"/>
          <cell r="CA365"/>
          <cell r="CB365"/>
          <cell r="CC365"/>
          <cell r="CD365"/>
          <cell r="CE365"/>
          <cell r="CF365"/>
          <cell r="CG365"/>
          <cell r="CH365"/>
          <cell r="CI365"/>
          <cell r="CJ365"/>
          <cell r="CK365"/>
          <cell r="CL365"/>
          <cell r="CM365"/>
          <cell r="CN365"/>
          <cell r="CO365"/>
          <cell r="CP365"/>
          <cell r="CQ365"/>
          <cell r="CR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cell r="BL366"/>
          <cell r="BM366"/>
          <cell r="BN366"/>
          <cell r="BO366"/>
          <cell r="BP366"/>
          <cell r="BQ366"/>
          <cell r="BR366"/>
          <cell r="BS366"/>
          <cell r="BT366"/>
          <cell r="BU366"/>
          <cell r="BV366"/>
          <cell r="BW366"/>
          <cell r="BX366"/>
          <cell r="BY366"/>
          <cell r="BZ366"/>
          <cell r="CA366"/>
          <cell r="CB366"/>
          <cell r="CC366"/>
          <cell r="CD366"/>
          <cell r="CE366"/>
          <cell r="CF366"/>
          <cell r="CG366"/>
          <cell r="CH366"/>
          <cell r="CI366"/>
          <cell r="CJ366"/>
          <cell r="CK366"/>
          <cell r="CL366"/>
          <cell r="CM366"/>
          <cell r="CN366"/>
          <cell r="CO366"/>
          <cell r="CP366"/>
          <cell r="CQ366"/>
          <cell r="CR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cell r="BL367"/>
          <cell r="BM367"/>
          <cell r="BN367"/>
          <cell r="BO367"/>
          <cell r="BP367"/>
          <cell r="BQ367"/>
          <cell r="BR367"/>
          <cell r="BS367"/>
          <cell r="BT367"/>
          <cell r="BU367"/>
          <cell r="BV367"/>
          <cell r="BW367"/>
          <cell r="BX367"/>
          <cell r="BY367"/>
          <cell r="BZ367"/>
          <cell r="CA367"/>
          <cell r="CB367"/>
          <cell r="CC367"/>
          <cell r="CD367"/>
          <cell r="CE367"/>
          <cell r="CF367"/>
          <cell r="CG367"/>
          <cell r="CH367"/>
          <cell r="CI367"/>
          <cell r="CJ367"/>
          <cell r="CK367"/>
          <cell r="CL367"/>
          <cell r="CM367"/>
          <cell r="CN367"/>
          <cell r="CO367"/>
          <cell r="CP367"/>
          <cell r="CQ367"/>
          <cell r="CR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cell r="BL368"/>
          <cell r="BM368"/>
          <cell r="BN368"/>
          <cell r="BO368"/>
          <cell r="BP368"/>
          <cell r="BQ368"/>
          <cell r="BR368"/>
          <cell r="BS368"/>
          <cell r="BT368"/>
          <cell r="BU368"/>
          <cell r="BV368"/>
          <cell r="BW368"/>
          <cell r="BX368"/>
          <cell r="BY368"/>
          <cell r="BZ368"/>
          <cell r="CA368"/>
          <cell r="CB368"/>
          <cell r="CC368"/>
          <cell r="CD368"/>
          <cell r="CE368"/>
          <cell r="CF368"/>
          <cell r="CG368"/>
          <cell r="CH368"/>
          <cell r="CI368"/>
          <cell r="CJ368"/>
          <cell r="CK368"/>
          <cell r="CL368"/>
          <cell r="CM368"/>
          <cell r="CN368"/>
          <cell r="CO368"/>
          <cell r="CP368"/>
          <cell r="CQ368"/>
          <cell r="CR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cell r="BL369"/>
          <cell r="BM369"/>
          <cell r="BN369"/>
          <cell r="BO369"/>
          <cell r="BP369"/>
          <cell r="BQ369"/>
          <cell r="BR369"/>
          <cell r="BS369"/>
          <cell r="BT369"/>
          <cell r="BU369"/>
          <cell r="BV369"/>
          <cell r="BW369"/>
          <cell r="BX369"/>
          <cell r="BY369"/>
          <cell r="BZ369"/>
          <cell r="CA369"/>
          <cell r="CB369"/>
          <cell r="CC369"/>
          <cell r="CD369"/>
          <cell r="CE369"/>
          <cell r="CF369"/>
          <cell r="CG369"/>
          <cell r="CH369"/>
          <cell r="CI369"/>
          <cell r="CJ369"/>
          <cell r="CK369"/>
          <cell r="CL369"/>
          <cell r="CM369"/>
          <cell r="CN369"/>
          <cell r="CO369"/>
          <cell r="CP369"/>
          <cell r="CQ369"/>
          <cell r="CR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cell r="BL370"/>
          <cell r="BM370"/>
          <cell r="BN370"/>
          <cell r="BO370"/>
          <cell r="BP370"/>
          <cell r="BQ370"/>
          <cell r="BR370"/>
          <cell r="BS370"/>
          <cell r="BT370"/>
          <cell r="BU370"/>
          <cell r="BV370"/>
          <cell r="BW370"/>
          <cell r="BX370"/>
          <cell r="BY370"/>
          <cell r="BZ370"/>
          <cell r="CA370"/>
          <cell r="CB370"/>
          <cell r="CC370"/>
          <cell r="CD370"/>
          <cell r="CE370"/>
          <cell r="CF370"/>
          <cell r="CG370"/>
          <cell r="CH370"/>
          <cell r="CI370"/>
          <cell r="CJ370"/>
          <cell r="CK370"/>
          <cell r="CL370"/>
          <cell r="CM370"/>
          <cell r="CN370"/>
          <cell r="CO370"/>
          <cell r="CP370"/>
          <cell r="CQ370"/>
          <cell r="CR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cell r="BL371"/>
          <cell r="BM371"/>
          <cell r="BN371"/>
          <cell r="BO371"/>
          <cell r="BP371"/>
          <cell r="BQ371"/>
          <cell r="BR371"/>
          <cell r="BS371"/>
          <cell r="BT371"/>
          <cell r="BU371"/>
          <cell r="BV371"/>
          <cell r="BW371"/>
          <cell r="BX371"/>
          <cell r="BY371"/>
          <cell r="BZ371"/>
          <cell r="CA371"/>
          <cell r="CB371"/>
          <cell r="CC371"/>
          <cell r="CD371"/>
          <cell r="CE371"/>
          <cell r="CF371"/>
          <cell r="CG371"/>
          <cell r="CH371"/>
          <cell r="CI371"/>
          <cell r="CJ371"/>
          <cell r="CK371"/>
          <cell r="CL371"/>
          <cell r="CM371"/>
          <cell r="CN371"/>
          <cell r="CO371"/>
          <cell r="CP371"/>
          <cell r="CQ371"/>
          <cell r="CR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cell r="BL372"/>
          <cell r="BM372"/>
          <cell r="BN372"/>
          <cell r="BO372"/>
          <cell r="BP372"/>
          <cell r="BQ372"/>
          <cell r="BR372"/>
          <cell r="BS372"/>
          <cell r="BT372"/>
          <cell r="BU372"/>
          <cell r="BV372"/>
          <cell r="BW372"/>
          <cell r="BX372"/>
          <cell r="BY372"/>
          <cell r="BZ372"/>
          <cell r="CA372"/>
          <cell r="CB372"/>
          <cell r="CC372"/>
          <cell r="CD372"/>
          <cell r="CE372"/>
          <cell r="CF372"/>
          <cell r="CG372"/>
          <cell r="CH372"/>
          <cell r="CI372"/>
          <cell r="CJ372"/>
          <cell r="CK372"/>
          <cell r="CL372"/>
          <cell r="CM372"/>
          <cell r="CN372"/>
          <cell r="CO372"/>
          <cell r="CP372"/>
          <cell r="CQ372"/>
          <cell r="CR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cell r="BL373"/>
          <cell r="BM373"/>
          <cell r="BN373"/>
          <cell r="BO373"/>
          <cell r="BP373"/>
          <cell r="BQ373"/>
          <cell r="BR373"/>
          <cell r="BS373"/>
          <cell r="BT373"/>
          <cell r="BU373"/>
          <cell r="BV373"/>
          <cell r="BW373"/>
          <cell r="BX373"/>
          <cell r="BY373"/>
          <cell r="BZ373"/>
          <cell r="CA373"/>
          <cell r="CB373"/>
          <cell r="CC373"/>
          <cell r="CD373"/>
          <cell r="CE373"/>
          <cell r="CF373"/>
          <cell r="CG373"/>
          <cell r="CH373"/>
          <cell r="CI373"/>
          <cell r="CJ373"/>
          <cell r="CK373"/>
          <cell r="CL373"/>
          <cell r="CM373"/>
          <cell r="CN373"/>
          <cell r="CO373"/>
          <cell r="CP373"/>
          <cell r="CQ373"/>
          <cell r="CR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cell r="BL374"/>
          <cell r="BM374"/>
          <cell r="BN374"/>
          <cell r="BO374"/>
          <cell r="BP374"/>
          <cell r="BQ374"/>
          <cell r="BR374"/>
          <cell r="BS374"/>
          <cell r="BT374"/>
          <cell r="BU374"/>
          <cell r="BV374"/>
          <cell r="BW374"/>
          <cell r="BX374"/>
          <cell r="BY374"/>
          <cell r="BZ374"/>
          <cell r="CA374"/>
          <cell r="CB374"/>
          <cell r="CC374"/>
          <cell r="CD374"/>
          <cell r="CE374"/>
          <cell r="CF374"/>
          <cell r="CG374"/>
          <cell r="CH374"/>
          <cell r="CI374"/>
          <cell r="CJ374"/>
          <cell r="CK374"/>
          <cell r="CL374"/>
          <cell r="CM374"/>
          <cell r="CN374"/>
          <cell r="CO374"/>
          <cell r="CP374"/>
          <cell r="CQ374"/>
          <cell r="CR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cell r="BL375"/>
          <cell r="BM375"/>
          <cell r="BN375"/>
          <cell r="BO375"/>
          <cell r="BP375"/>
          <cell r="BQ375"/>
          <cell r="BR375"/>
          <cell r="BS375"/>
          <cell r="BT375"/>
          <cell r="BU375"/>
          <cell r="BV375"/>
          <cell r="BW375"/>
          <cell r="BX375"/>
          <cell r="BY375"/>
          <cell r="BZ375"/>
          <cell r="CA375"/>
          <cell r="CB375"/>
          <cell r="CC375"/>
          <cell r="CD375"/>
          <cell r="CE375"/>
          <cell r="CF375"/>
          <cell r="CG375"/>
          <cell r="CH375"/>
          <cell r="CI375"/>
          <cell r="CJ375"/>
          <cell r="CK375"/>
          <cell r="CL375"/>
          <cell r="CM375"/>
          <cell r="CN375"/>
          <cell r="CO375"/>
          <cell r="CP375"/>
          <cell r="CQ375"/>
          <cell r="CR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cell r="BL376"/>
          <cell r="BM376"/>
          <cell r="BN376"/>
          <cell r="BO376"/>
          <cell r="BP376"/>
          <cell r="BQ376"/>
          <cell r="BR376"/>
          <cell r="BS376"/>
          <cell r="BT376"/>
          <cell r="BU376"/>
          <cell r="BV376"/>
          <cell r="BW376"/>
          <cell r="BX376"/>
          <cell r="BY376"/>
          <cell r="BZ376"/>
          <cell r="CA376"/>
          <cell r="CB376"/>
          <cell r="CC376"/>
          <cell r="CD376"/>
          <cell r="CE376"/>
          <cell r="CF376"/>
          <cell r="CG376"/>
          <cell r="CH376"/>
          <cell r="CI376"/>
          <cell r="CJ376"/>
          <cell r="CK376"/>
          <cell r="CL376"/>
          <cell r="CM376"/>
          <cell r="CN376"/>
          <cell r="CO376"/>
          <cell r="CP376"/>
          <cell r="CQ376"/>
          <cell r="CR376"/>
        </row>
        <row r="377">
          <cell r="A377"/>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cell r="BL377"/>
          <cell r="BM377"/>
          <cell r="BN377"/>
          <cell r="BO377"/>
          <cell r="BP377"/>
          <cell r="BQ377"/>
          <cell r="BR377"/>
          <cell r="BS377"/>
          <cell r="BT377"/>
          <cell r="BU377"/>
          <cell r="BV377"/>
          <cell r="BW377"/>
          <cell r="BX377"/>
          <cell r="BY377"/>
          <cell r="BZ377"/>
          <cell r="CA377"/>
          <cell r="CB377"/>
          <cell r="CC377"/>
          <cell r="CD377"/>
          <cell r="CE377"/>
          <cell r="CF377"/>
          <cell r="CG377"/>
          <cell r="CH377"/>
          <cell r="CI377"/>
          <cell r="CJ377"/>
          <cell r="CK377"/>
          <cell r="CL377"/>
          <cell r="CM377"/>
          <cell r="CN377"/>
          <cell r="CO377"/>
          <cell r="CP377"/>
          <cell r="CQ377"/>
          <cell r="CR377"/>
        </row>
        <row r="378">
          <cell r="A378"/>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cell r="BL378"/>
          <cell r="BM378"/>
          <cell r="BN378"/>
          <cell r="BO378"/>
          <cell r="BP378"/>
          <cell r="BQ378"/>
          <cell r="BR378"/>
          <cell r="BS378"/>
          <cell r="BT378"/>
          <cell r="BU378"/>
          <cell r="BV378"/>
          <cell r="BW378"/>
          <cell r="BX378"/>
          <cell r="BY378"/>
          <cell r="BZ378"/>
          <cell r="CA378"/>
          <cell r="CB378"/>
          <cell r="CC378"/>
          <cell r="CD378"/>
          <cell r="CE378"/>
          <cell r="CF378"/>
          <cell r="CG378"/>
          <cell r="CH378"/>
          <cell r="CI378"/>
          <cell r="CJ378"/>
          <cell r="CK378"/>
          <cell r="CL378"/>
          <cell r="CM378"/>
          <cell r="CN378"/>
          <cell r="CO378"/>
          <cell r="CP378"/>
          <cell r="CQ378"/>
          <cell r="CR378"/>
        </row>
        <row r="379">
          <cell r="A379"/>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cell r="BL379"/>
          <cell r="BM379"/>
          <cell r="BN379"/>
          <cell r="BO379"/>
          <cell r="BP379"/>
          <cell r="BQ379"/>
          <cell r="BR379"/>
          <cell r="BS379"/>
          <cell r="BT379"/>
          <cell r="BU379"/>
          <cell r="BV379"/>
          <cell r="BW379"/>
          <cell r="BX379"/>
          <cell r="BY379"/>
          <cell r="BZ379"/>
          <cell r="CA379"/>
          <cell r="CB379"/>
          <cell r="CC379"/>
          <cell r="CD379"/>
          <cell r="CE379"/>
          <cell r="CF379"/>
          <cell r="CG379"/>
          <cell r="CH379"/>
          <cell r="CI379"/>
          <cell r="CJ379"/>
          <cell r="CK379"/>
          <cell r="CL379"/>
          <cell r="CM379"/>
          <cell r="CN379"/>
          <cell r="CO379"/>
          <cell r="CP379"/>
          <cell r="CQ379"/>
          <cell r="CR379"/>
        </row>
        <row r="380">
          <cell r="A380"/>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cell r="BL380"/>
          <cell r="BM380"/>
          <cell r="BN380"/>
          <cell r="BO380"/>
          <cell r="BP380"/>
          <cell r="BQ380"/>
          <cell r="BR380"/>
          <cell r="BS380"/>
          <cell r="BT380"/>
          <cell r="BU380"/>
          <cell r="BV380"/>
          <cell r="BW380"/>
          <cell r="BX380"/>
          <cell r="BY380"/>
          <cell r="BZ380"/>
          <cell r="CA380"/>
          <cell r="CB380"/>
          <cell r="CC380"/>
          <cell r="CD380"/>
          <cell r="CE380"/>
          <cell r="CF380"/>
          <cell r="CG380"/>
          <cell r="CH380"/>
          <cell r="CI380"/>
          <cell r="CJ380"/>
          <cell r="CK380"/>
          <cell r="CL380"/>
          <cell r="CM380"/>
          <cell r="CN380"/>
          <cell r="CO380"/>
          <cell r="CP380"/>
          <cell r="CQ380"/>
          <cell r="CR380"/>
        </row>
        <row r="381">
          <cell r="A381"/>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cell r="BL381"/>
          <cell r="BM381"/>
          <cell r="BN381"/>
          <cell r="BO381"/>
          <cell r="BP381"/>
          <cell r="BQ381"/>
          <cell r="BR381"/>
          <cell r="BS381"/>
          <cell r="BT381"/>
          <cell r="BU381"/>
          <cell r="BV381"/>
          <cell r="BW381"/>
          <cell r="BX381"/>
          <cell r="BY381"/>
          <cell r="BZ381"/>
          <cell r="CA381"/>
          <cell r="CB381"/>
          <cell r="CC381"/>
          <cell r="CD381"/>
          <cell r="CE381"/>
          <cell r="CF381"/>
          <cell r="CG381"/>
          <cell r="CH381"/>
          <cell r="CI381"/>
          <cell r="CJ381"/>
          <cell r="CK381"/>
          <cell r="CL381"/>
          <cell r="CM381"/>
          <cell r="CN381"/>
          <cell r="CO381"/>
          <cell r="CP381"/>
          <cell r="CQ381"/>
          <cell r="CR381"/>
        </row>
        <row r="382">
          <cell r="A382"/>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cell r="BL382"/>
          <cell r="BM382"/>
          <cell r="BN382"/>
          <cell r="BO382"/>
          <cell r="BP382"/>
          <cell r="BQ382"/>
          <cell r="BR382"/>
          <cell r="BS382"/>
          <cell r="BT382"/>
          <cell r="BU382"/>
          <cell r="BV382"/>
          <cell r="BW382"/>
          <cell r="BX382"/>
          <cell r="BY382"/>
          <cell r="BZ382"/>
          <cell r="CA382"/>
          <cell r="CB382"/>
          <cell r="CC382"/>
          <cell r="CD382"/>
          <cell r="CE382"/>
          <cell r="CF382"/>
          <cell r="CG382"/>
          <cell r="CH382"/>
          <cell r="CI382"/>
          <cell r="CJ382"/>
          <cell r="CK382"/>
          <cell r="CL382"/>
          <cell r="CM382"/>
          <cell r="CN382"/>
          <cell r="CO382"/>
          <cell r="CP382"/>
          <cell r="CQ382"/>
          <cell r="CR382"/>
        </row>
        <row r="383">
          <cell r="A383"/>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cell r="BL383"/>
          <cell r="BM383"/>
          <cell r="BN383"/>
          <cell r="BO383"/>
          <cell r="BP383"/>
          <cell r="BQ383"/>
          <cell r="BR383"/>
          <cell r="BS383"/>
          <cell r="BT383"/>
          <cell r="BU383"/>
          <cell r="BV383"/>
          <cell r="BW383"/>
          <cell r="BX383"/>
          <cell r="BY383"/>
          <cell r="BZ383"/>
          <cell r="CA383"/>
          <cell r="CB383"/>
          <cell r="CC383"/>
          <cell r="CD383"/>
          <cell r="CE383"/>
          <cell r="CF383"/>
          <cell r="CG383"/>
          <cell r="CH383"/>
          <cell r="CI383"/>
          <cell r="CJ383"/>
          <cell r="CK383"/>
          <cell r="CL383"/>
          <cell r="CM383"/>
          <cell r="CN383"/>
          <cell r="CO383"/>
          <cell r="CP383"/>
          <cell r="CQ383"/>
          <cell r="CR383"/>
        </row>
        <row r="384">
          <cell r="A384"/>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cell r="BL384"/>
          <cell r="BM384"/>
          <cell r="BN384"/>
          <cell r="BO384"/>
          <cell r="BP384"/>
          <cell r="BQ384"/>
          <cell r="BR384"/>
          <cell r="BS384"/>
          <cell r="BT384"/>
          <cell r="BU384"/>
          <cell r="BV384"/>
          <cell r="BW384"/>
          <cell r="BX384"/>
          <cell r="BY384"/>
          <cell r="BZ384"/>
          <cell r="CA384"/>
          <cell r="CB384"/>
          <cell r="CC384"/>
          <cell r="CD384"/>
          <cell r="CE384"/>
          <cell r="CF384"/>
          <cell r="CG384"/>
          <cell r="CH384"/>
          <cell r="CI384"/>
          <cell r="CJ384"/>
          <cell r="CK384"/>
          <cell r="CL384"/>
          <cell r="CM384"/>
          <cell r="CN384"/>
          <cell r="CO384"/>
          <cell r="CP384"/>
          <cell r="CQ384"/>
          <cell r="CR384"/>
        </row>
        <row r="385">
          <cell r="A385"/>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cell r="BL385"/>
          <cell r="BM385"/>
          <cell r="BN385"/>
          <cell r="BO385"/>
          <cell r="BP385"/>
          <cell r="BQ385"/>
          <cell r="BR385"/>
          <cell r="BS385"/>
          <cell r="BT385"/>
          <cell r="BU385"/>
          <cell r="BV385"/>
          <cell r="BW385"/>
          <cell r="BX385"/>
          <cell r="BY385"/>
          <cell r="BZ385"/>
          <cell r="CA385"/>
          <cell r="CB385"/>
          <cell r="CC385"/>
          <cell r="CD385"/>
          <cell r="CE385"/>
          <cell r="CF385"/>
          <cell r="CG385"/>
          <cell r="CH385"/>
          <cell r="CI385"/>
          <cell r="CJ385"/>
          <cell r="CK385"/>
          <cell r="CL385"/>
          <cell r="CM385"/>
          <cell r="CN385"/>
          <cell r="CO385"/>
          <cell r="CP385"/>
          <cell r="CQ385"/>
          <cell r="CR385"/>
        </row>
        <row r="386">
          <cell r="A386"/>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cell r="BL386"/>
          <cell r="BM386"/>
          <cell r="BN386"/>
          <cell r="BO386"/>
          <cell r="BP386"/>
          <cell r="BQ386"/>
          <cell r="BR386"/>
          <cell r="BS386"/>
          <cell r="BT386"/>
          <cell r="BU386"/>
          <cell r="BV386"/>
          <cell r="BW386"/>
          <cell r="BX386"/>
          <cell r="BY386"/>
          <cell r="BZ386"/>
          <cell r="CA386"/>
          <cell r="CB386"/>
          <cell r="CC386"/>
          <cell r="CD386"/>
          <cell r="CE386"/>
          <cell r="CF386"/>
          <cell r="CG386"/>
          <cell r="CH386"/>
          <cell r="CI386"/>
          <cell r="CJ386"/>
          <cell r="CK386"/>
          <cell r="CL386"/>
          <cell r="CM386"/>
          <cell r="CN386"/>
          <cell r="CO386"/>
          <cell r="CP386"/>
          <cell r="CQ386"/>
          <cell r="CR386"/>
        </row>
        <row r="387">
          <cell r="A387"/>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cell r="BL387"/>
          <cell r="BM387"/>
          <cell r="BN387"/>
          <cell r="BO387"/>
          <cell r="BP387"/>
          <cell r="BQ387"/>
          <cell r="BR387"/>
          <cell r="BS387"/>
          <cell r="BT387"/>
          <cell r="BU387"/>
          <cell r="BV387"/>
          <cell r="BW387"/>
          <cell r="BX387"/>
          <cell r="BY387"/>
          <cell r="BZ387"/>
          <cell r="CA387"/>
          <cell r="CB387"/>
          <cell r="CC387"/>
          <cell r="CD387"/>
          <cell r="CE387"/>
          <cell r="CF387"/>
          <cell r="CG387"/>
          <cell r="CH387"/>
          <cell r="CI387"/>
          <cell r="CJ387"/>
          <cell r="CK387"/>
          <cell r="CL387"/>
          <cell r="CM387"/>
          <cell r="CN387"/>
          <cell r="CO387"/>
          <cell r="CP387"/>
          <cell r="CQ387"/>
          <cell r="CR387"/>
        </row>
        <row r="388">
          <cell r="A388"/>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cell r="BL388"/>
          <cell r="BM388"/>
          <cell r="BN388"/>
          <cell r="BO388"/>
          <cell r="BP388"/>
          <cell r="BQ388"/>
          <cell r="BR388"/>
          <cell r="BS388"/>
          <cell r="BT388"/>
          <cell r="BU388"/>
          <cell r="BV388"/>
          <cell r="BW388"/>
          <cell r="BX388"/>
          <cell r="BY388"/>
          <cell r="BZ388"/>
          <cell r="CA388"/>
          <cell r="CB388"/>
          <cell r="CC388"/>
          <cell r="CD388"/>
          <cell r="CE388"/>
          <cell r="CF388"/>
          <cell r="CG388"/>
          <cell r="CH388"/>
          <cell r="CI388"/>
          <cell r="CJ388"/>
          <cell r="CK388"/>
          <cell r="CL388"/>
          <cell r="CM388"/>
          <cell r="CN388"/>
          <cell r="CO388"/>
          <cell r="CP388"/>
          <cell r="CQ388"/>
          <cell r="CR388"/>
        </row>
        <row r="389">
          <cell r="A389"/>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cell r="BL389"/>
          <cell r="BM389"/>
          <cell r="BN389"/>
          <cell r="BO389"/>
          <cell r="BP389"/>
          <cell r="BQ389"/>
          <cell r="BR389"/>
          <cell r="BS389"/>
          <cell r="BT389"/>
          <cell r="BU389"/>
          <cell r="BV389"/>
          <cell r="BW389"/>
          <cell r="BX389"/>
          <cell r="BY389"/>
          <cell r="BZ389"/>
          <cell r="CA389"/>
          <cell r="CB389"/>
          <cell r="CC389"/>
          <cell r="CD389"/>
          <cell r="CE389"/>
          <cell r="CF389"/>
          <cell r="CG389"/>
          <cell r="CH389"/>
          <cell r="CI389"/>
          <cell r="CJ389"/>
          <cell r="CK389"/>
          <cell r="CL389"/>
          <cell r="CM389"/>
          <cell r="CN389"/>
          <cell r="CO389"/>
          <cell r="CP389"/>
          <cell r="CQ389"/>
          <cell r="CR389"/>
        </row>
        <row r="390">
          <cell r="A390"/>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cell r="BL390"/>
          <cell r="BM390"/>
          <cell r="BN390"/>
          <cell r="BO390"/>
          <cell r="BP390"/>
          <cell r="BQ390"/>
          <cell r="BR390"/>
          <cell r="BS390"/>
          <cell r="BT390"/>
          <cell r="BU390"/>
          <cell r="BV390"/>
          <cell r="BW390"/>
          <cell r="BX390"/>
          <cell r="BY390"/>
          <cell r="BZ390"/>
          <cell r="CA390"/>
          <cell r="CB390"/>
          <cell r="CC390"/>
          <cell r="CD390"/>
          <cell r="CE390"/>
          <cell r="CF390"/>
          <cell r="CG390"/>
          <cell r="CH390"/>
          <cell r="CI390"/>
          <cell r="CJ390"/>
          <cell r="CK390"/>
          <cell r="CL390"/>
          <cell r="CM390"/>
          <cell r="CN390"/>
          <cell r="CO390"/>
          <cell r="CP390"/>
          <cell r="CQ390"/>
          <cell r="CR390"/>
        </row>
        <row r="391">
          <cell r="A391"/>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cell r="BL391"/>
          <cell r="BM391"/>
          <cell r="BN391"/>
          <cell r="BO391"/>
          <cell r="BP391"/>
          <cell r="BQ391"/>
          <cell r="BR391"/>
          <cell r="BS391"/>
          <cell r="BT391"/>
          <cell r="BU391"/>
          <cell r="BV391"/>
          <cell r="BW391"/>
          <cell r="BX391"/>
          <cell r="BY391"/>
          <cell r="BZ391"/>
          <cell r="CA391"/>
          <cell r="CB391"/>
          <cell r="CC391"/>
          <cell r="CD391"/>
          <cell r="CE391"/>
          <cell r="CF391"/>
          <cell r="CG391"/>
          <cell r="CH391"/>
          <cell r="CI391"/>
          <cell r="CJ391"/>
          <cell r="CK391"/>
          <cell r="CL391"/>
          <cell r="CM391"/>
          <cell r="CN391"/>
          <cell r="CO391"/>
          <cell r="CP391"/>
          <cell r="CQ391"/>
          <cell r="CR391"/>
        </row>
        <row r="392">
          <cell r="A392"/>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cell r="BL392"/>
          <cell r="BM392"/>
          <cell r="BN392"/>
          <cell r="BO392"/>
          <cell r="BP392"/>
          <cell r="BQ392"/>
          <cell r="BR392"/>
          <cell r="BS392"/>
          <cell r="BT392"/>
          <cell r="BU392"/>
          <cell r="BV392"/>
          <cell r="BW392"/>
          <cell r="BX392"/>
          <cell r="BY392"/>
          <cell r="BZ392"/>
          <cell r="CA392"/>
          <cell r="CB392"/>
          <cell r="CC392"/>
          <cell r="CD392"/>
          <cell r="CE392"/>
          <cell r="CF392"/>
          <cell r="CG392"/>
          <cell r="CH392"/>
          <cell r="CI392"/>
          <cell r="CJ392"/>
          <cell r="CK392"/>
          <cell r="CL392"/>
          <cell r="CM392"/>
          <cell r="CN392"/>
          <cell r="CO392"/>
          <cell r="CP392"/>
          <cell r="CQ392"/>
          <cell r="CR392"/>
        </row>
        <row r="393">
          <cell r="A393"/>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cell r="BL393"/>
          <cell r="BM393"/>
          <cell r="BN393"/>
          <cell r="BO393"/>
          <cell r="BP393"/>
          <cell r="BQ393"/>
          <cell r="BR393"/>
          <cell r="BS393"/>
          <cell r="BT393"/>
          <cell r="BU393"/>
          <cell r="BV393"/>
          <cell r="BW393"/>
          <cell r="BX393"/>
          <cell r="BY393"/>
          <cell r="BZ393"/>
          <cell r="CA393"/>
          <cell r="CB393"/>
          <cell r="CC393"/>
          <cell r="CD393"/>
          <cell r="CE393"/>
          <cell r="CF393"/>
          <cell r="CG393"/>
          <cell r="CH393"/>
          <cell r="CI393"/>
          <cell r="CJ393"/>
          <cell r="CK393"/>
          <cell r="CL393"/>
          <cell r="CM393"/>
          <cell r="CN393"/>
          <cell r="CO393"/>
          <cell r="CP393"/>
          <cell r="CQ393"/>
          <cell r="CR393"/>
        </row>
        <row r="394">
          <cell r="A394"/>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cell r="BL394"/>
          <cell r="BM394"/>
          <cell r="BN394"/>
          <cell r="BO394"/>
          <cell r="BP394"/>
          <cell r="BQ394"/>
          <cell r="BR394"/>
          <cell r="BS394"/>
          <cell r="BT394"/>
          <cell r="BU394"/>
          <cell r="BV394"/>
          <cell r="BW394"/>
          <cell r="BX394"/>
          <cell r="BY394"/>
          <cell r="BZ394"/>
          <cell r="CA394"/>
          <cell r="CB394"/>
          <cell r="CC394"/>
          <cell r="CD394"/>
          <cell r="CE394"/>
          <cell r="CF394"/>
          <cell r="CG394"/>
          <cell r="CH394"/>
          <cell r="CI394"/>
          <cell r="CJ394"/>
          <cell r="CK394"/>
          <cell r="CL394"/>
          <cell r="CM394"/>
          <cell r="CN394"/>
          <cell r="CO394"/>
          <cell r="CP394"/>
          <cell r="CQ394"/>
          <cell r="CR394"/>
        </row>
        <row r="395">
          <cell r="A395"/>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cell r="BL395"/>
          <cell r="BM395"/>
          <cell r="BN395"/>
          <cell r="BO395"/>
          <cell r="BP395"/>
          <cell r="BQ395"/>
          <cell r="BR395"/>
          <cell r="BS395"/>
          <cell r="BT395"/>
          <cell r="BU395"/>
          <cell r="BV395"/>
          <cell r="BW395"/>
          <cell r="BX395"/>
          <cell r="BY395"/>
          <cell r="BZ395"/>
          <cell r="CA395"/>
          <cell r="CB395"/>
          <cell r="CC395"/>
          <cell r="CD395"/>
          <cell r="CE395"/>
          <cell r="CF395"/>
          <cell r="CG395"/>
          <cell r="CH395"/>
          <cell r="CI395"/>
          <cell r="CJ395"/>
          <cell r="CK395"/>
          <cell r="CL395"/>
          <cell r="CM395"/>
          <cell r="CN395"/>
          <cell r="CO395"/>
          <cell r="CP395"/>
          <cell r="CQ395"/>
          <cell r="CR395"/>
        </row>
        <row r="396">
          <cell r="A396"/>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cell r="BL396"/>
          <cell r="BM396"/>
          <cell r="BN396"/>
          <cell r="BO396"/>
          <cell r="BP396"/>
          <cell r="BQ396"/>
          <cell r="BR396"/>
          <cell r="BS396"/>
          <cell r="BT396"/>
          <cell r="BU396"/>
          <cell r="BV396"/>
          <cell r="BW396"/>
          <cell r="BX396"/>
          <cell r="BY396"/>
          <cell r="BZ396"/>
          <cell r="CA396"/>
          <cell r="CB396"/>
          <cell r="CC396"/>
          <cell r="CD396"/>
          <cell r="CE396"/>
          <cell r="CF396"/>
          <cell r="CG396"/>
          <cell r="CH396"/>
          <cell r="CI396"/>
          <cell r="CJ396"/>
          <cell r="CK396"/>
          <cell r="CL396"/>
          <cell r="CM396"/>
          <cell r="CN396"/>
          <cell r="CO396"/>
          <cell r="CP396"/>
          <cell r="CQ396"/>
          <cell r="CR396"/>
        </row>
        <row r="397">
          <cell r="A397"/>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cell r="BL397"/>
          <cell r="BM397"/>
          <cell r="BN397"/>
          <cell r="BO397"/>
          <cell r="BP397"/>
          <cell r="BQ397"/>
          <cell r="BR397"/>
          <cell r="BS397"/>
          <cell r="BT397"/>
          <cell r="BU397"/>
          <cell r="BV397"/>
          <cell r="BW397"/>
          <cell r="BX397"/>
          <cell r="BY397"/>
          <cell r="BZ397"/>
          <cell r="CA397"/>
          <cell r="CB397"/>
          <cell r="CC397"/>
          <cell r="CD397"/>
          <cell r="CE397"/>
          <cell r="CF397"/>
          <cell r="CG397"/>
          <cell r="CH397"/>
          <cell r="CI397"/>
          <cell r="CJ397"/>
          <cell r="CK397"/>
          <cell r="CL397"/>
          <cell r="CM397"/>
          <cell r="CN397"/>
          <cell r="CO397"/>
          <cell r="CP397"/>
          <cell r="CQ397"/>
          <cell r="CR397"/>
        </row>
        <row r="398">
          <cell r="A398"/>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cell r="BL398"/>
          <cell r="BM398"/>
          <cell r="BN398"/>
          <cell r="BO398"/>
          <cell r="BP398"/>
          <cell r="BQ398"/>
          <cell r="BR398"/>
          <cell r="BS398"/>
          <cell r="BT398"/>
          <cell r="BU398"/>
          <cell r="BV398"/>
          <cell r="BW398"/>
          <cell r="BX398"/>
          <cell r="BY398"/>
          <cell r="BZ398"/>
          <cell r="CA398"/>
          <cell r="CB398"/>
          <cell r="CC398"/>
          <cell r="CD398"/>
          <cell r="CE398"/>
          <cell r="CF398"/>
          <cell r="CG398"/>
          <cell r="CH398"/>
          <cell r="CI398"/>
          <cell r="CJ398"/>
          <cell r="CK398"/>
          <cell r="CL398"/>
          <cell r="CM398"/>
          <cell r="CN398"/>
          <cell r="CO398"/>
          <cell r="CP398"/>
          <cell r="CQ398"/>
          <cell r="CR398"/>
        </row>
        <row r="399">
          <cell r="A399"/>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cell r="BL399"/>
          <cell r="BM399"/>
          <cell r="BN399"/>
          <cell r="BO399"/>
          <cell r="BP399"/>
          <cell r="BQ399"/>
          <cell r="BR399"/>
          <cell r="BS399"/>
          <cell r="BT399"/>
          <cell r="BU399"/>
          <cell r="BV399"/>
          <cell r="BW399"/>
          <cell r="BX399"/>
          <cell r="BY399"/>
          <cell r="BZ399"/>
          <cell r="CA399"/>
          <cell r="CB399"/>
          <cell r="CC399"/>
          <cell r="CD399"/>
          <cell r="CE399"/>
          <cell r="CF399"/>
          <cell r="CG399"/>
          <cell r="CH399"/>
          <cell r="CI399"/>
          <cell r="CJ399"/>
          <cell r="CK399"/>
          <cell r="CL399"/>
          <cell r="CM399"/>
          <cell r="CN399"/>
          <cell r="CO399"/>
          <cell r="CP399"/>
          <cell r="CQ399"/>
          <cell r="CR399"/>
        </row>
        <row r="400">
          <cell r="A400"/>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cell r="BL400"/>
          <cell r="BM400"/>
          <cell r="BN400"/>
          <cell r="BO400"/>
          <cell r="BP400"/>
          <cell r="BQ400"/>
          <cell r="BR400"/>
          <cell r="BS400"/>
          <cell r="BT400"/>
          <cell r="BU400"/>
          <cell r="BV400"/>
          <cell r="BW400"/>
          <cell r="BX400"/>
          <cell r="BY400"/>
          <cell r="BZ400"/>
          <cell r="CA400"/>
          <cell r="CB400"/>
          <cell r="CC400"/>
          <cell r="CD400"/>
          <cell r="CE400"/>
          <cell r="CF400"/>
          <cell r="CG400"/>
          <cell r="CH400"/>
          <cell r="CI400"/>
          <cell r="CJ400"/>
          <cell r="CK400"/>
          <cell r="CL400"/>
          <cell r="CM400"/>
          <cell r="CN400"/>
          <cell r="CO400"/>
          <cell r="CP400"/>
          <cell r="CQ400"/>
          <cell r="CR400"/>
        </row>
        <row r="401">
          <cell r="A401"/>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cell r="BL401"/>
          <cell r="BM401"/>
          <cell r="BN401"/>
          <cell r="BO401"/>
          <cell r="BP401"/>
          <cell r="BQ401"/>
          <cell r="BR401"/>
          <cell r="BS401"/>
          <cell r="BT401"/>
          <cell r="BU401"/>
          <cell r="BV401"/>
          <cell r="BW401"/>
          <cell r="BX401"/>
          <cell r="BY401"/>
          <cell r="BZ401"/>
          <cell r="CA401"/>
          <cell r="CB401"/>
          <cell r="CC401"/>
          <cell r="CD401"/>
          <cell r="CE401"/>
          <cell r="CF401"/>
          <cell r="CG401"/>
          <cell r="CH401"/>
          <cell r="CI401"/>
          <cell r="CJ401"/>
          <cell r="CK401"/>
          <cell r="CL401"/>
          <cell r="CM401"/>
          <cell r="CN401"/>
          <cell r="CO401"/>
          <cell r="CP401"/>
          <cell r="CQ401"/>
          <cell r="CR401"/>
        </row>
        <row r="402">
          <cell r="A402"/>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cell r="BL402"/>
          <cell r="BM402"/>
          <cell r="BN402"/>
          <cell r="BO402"/>
          <cell r="BP402"/>
          <cell r="BQ402"/>
          <cell r="BR402"/>
          <cell r="BS402"/>
          <cell r="BT402"/>
          <cell r="BU402"/>
          <cell r="BV402"/>
          <cell r="BW402"/>
          <cell r="BX402"/>
          <cell r="BY402"/>
          <cell r="BZ402"/>
          <cell r="CA402"/>
          <cell r="CB402"/>
          <cell r="CC402"/>
          <cell r="CD402"/>
          <cell r="CE402"/>
          <cell r="CF402"/>
          <cell r="CG402"/>
          <cell r="CH402"/>
          <cell r="CI402"/>
          <cell r="CJ402"/>
          <cell r="CK402"/>
          <cell r="CL402"/>
          <cell r="CM402"/>
          <cell r="CN402"/>
          <cell r="CO402"/>
          <cell r="CP402"/>
          <cell r="CQ402"/>
          <cell r="CR402"/>
        </row>
        <row r="403">
          <cell r="A403"/>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cell r="BL403"/>
          <cell r="BM403"/>
          <cell r="BN403"/>
          <cell r="BO403"/>
          <cell r="BP403"/>
          <cell r="BQ403"/>
          <cell r="BR403"/>
          <cell r="BS403"/>
          <cell r="BT403"/>
          <cell r="BU403"/>
          <cell r="BV403"/>
          <cell r="BW403"/>
          <cell r="BX403"/>
          <cell r="BY403"/>
          <cell r="BZ403"/>
          <cell r="CA403"/>
          <cell r="CB403"/>
          <cell r="CC403"/>
          <cell r="CD403"/>
          <cell r="CE403"/>
          <cell r="CF403"/>
          <cell r="CG403"/>
          <cell r="CH403"/>
          <cell r="CI403"/>
          <cell r="CJ403"/>
          <cell r="CK403"/>
          <cell r="CL403"/>
          <cell r="CM403"/>
          <cell r="CN403"/>
          <cell r="CO403"/>
          <cell r="CP403"/>
          <cell r="CQ403"/>
          <cell r="CR403"/>
        </row>
        <row r="404">
          <cell r="A404"/>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cell r="BL404"/>
          <cell r="BM404"/>
          <cell r="BN404"/>
          <cell r="BO404"/>
          <cell r="BP404"/>
          <cell r="BQ404"/>
          <cell r="BR404"/>
          <cell r="BS404"/>
          <cell r="BT404"/>
          <cell r="BU404"/>
          <cell r="BV404"/>
          <cell r="BW404"/>
          <cell r="BX404"/>
          <cell r="BY404"/>
          <cell r="BZ404"/>
          <cell r="CA404"/>
          <cell r="CB404"/>
          <cell r="CC404"/>
          <cell r="CD404"/>
          <cell r="CE404"/>
          <cell r="CF404"/>
          <cell r="CG404"/>
          <cell r="CH404"/>
          <cell r="CI404"/>
          <cell r="CJ404"/>
          <cell r="CK404"/>
          <cell r="CL404"/>
          <cell r="CM404"/>
          <cell r="CN404"/>
          <cell r="CO404"/>
          <cell r="CP404"/>
          <cell r="CQ404"/>
          <cell r="CR404"/>
        </row>
        <row r="405">
          <cell r="A405"/>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cell r="BZ405"/>
          <cell r="CA405"/>
          <cell r="CB405"/>
          <cell r="CC405"/>
          <cell r="CD405"/>
          <cell r="CE405"/>
          <cell r="CF405"/>
          <cell r="CG405"/>
          <cell r="CH405"/>
          <cell r="CI405"/>
          <cell r="CJ405"/>
          <cell r="CK405"/>
          <cell r="CL405"/>
          <cell r="CM405"/>
          <cell r="CN405"/>
          <cell r="CO405"/>
          <cell r="CP405"/>
          <cell r="CQ405"/>
          <cell r="CR405"/>
        </row>
        <row r="406">
          <cell r="A406"/>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cell r="BL406"/>
          <cell r="BM406"/>
          <cell r="BN406"/>
          <cell r="BO406"/>
          <cell r="BP406"/>
          <cell r="BQ406"/>
          <cell r="BR406"/>
          <cell r="BS406"/>
          <cell r="BT406"/>
          <cell r="BU406"/>
          <cell r="BV406"/>
          <cell r="BW406"/>
          <cell r="BX406"/>
          <cell r="BY406"/>
          <cell r="BZ406"/>
          <cell r="CA406"/>
          <cell r="CB406"/>
          <cell r="CC406"/>
          <cell r="CD406"/>
          <cell r="CE406"/>
          <cell r="CF406"/>
          <cell r="CG406"/>
          <cell r="CH406"/>
          <cell r="CI406"/>
          <cell r="CJ406"/>
          <cell r="CK406"/>
          <cell r="CL406"/>
          <cell r="CM406"/>
          <cell r="CN406"/>
          <cell r="CO406"/>
          <cell r="CP406"/>
          <cell r="CQ406"/>
          <cell r="CR406"/>
        </row>
        <row r="407">
          <cell r="A407"/>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cell r="BL407"/>
          <cell r="BM407"/>
          <cell r="BN407"/>
          <cell r="BO407"/>
          <cell r="BP407"/>
          <cell r="BQ407"/>
          <cell r="BR407"/>
          <cell r="BS407"/>
          <cell r="BT407"/>
          <cell r="BU407"/>
          <cell r="BV407"/>
          <cell r="BW407"/>
          <cell r="BX407"/>
          <cell r="BY407"/>
          <cell r="BZ407"/>
          <cell r="CA407"/>
          <cell r="CB407"/>
          <cell r="CC407"/>
          <cell r="CD407"/>
          <cell r="CE407"/>
          <cell r="CF407"/>
          <cell r="CG407"/>
          <cell r="CH407"/>
          <cell r="CI407"/>
          <cell r="CJ407"/>
          <cell r="CK407"/>
          <cell r="CL407"/>
          <cell r="CM407"/>
          <cell r="CN407"/>
          <cell r="CO407"/>
          <cell r="CP407"/>
          <cell r="CQ407"/>
          <cell r="CR407"/>
        </row>
        <row r="408">
          <cell r="A408"/>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cell r="BL408"/>
          <cell r="BM408"/>
          <cell r="BN408"/>
          <cell r="BO408"/>
          <cell r="BP408"/>
          <cell r="BQ408"/>
          <cell r="BR408"/>
          <cell r="BS408"/>
          <cell r="BT408"/>
          <cell r="BU408"/>
          <cell r="BV408"/>
          <cell r="BW408"/>
          <cell r="BX408"/>
          <cell r="BY408"/>
          <cell r="BZ408"/>
          <cell r="CA408"/>
          <cell r="CB408"/>
          <cell r="CC408"/>
          <cell r="CD408"/>
          <cell r="CE408"/>
          <cell r="CF408"/>
          <cell r="CG408"/>
          <cell r="CH408"/>
          <cell r="CI408"/>
          <cell r="CJ408"/>
          <cell r="CK408"/>
          <cell r="CL408"/>
          <cell r="CM408"/>
          <cell r="CN408"/>
          <cell r="CO408"/>
          <cell r="CP408"/>
          <cell r="CQ408"/>
          <cell r="CR408"/>
        </row>
        <row r="409">
          <cell r="A409"/>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cell r="BZ409"/>
          <cell r="CA409"/>
          <cell r="CB409"/>
          <cell r="CC409"/>
          <cell r="CD409"/>
          <cell r="CE409"/>
          <cell r="CF409"/>
          <cell r="CG409"/>
          <cell r="CH409"/>
          <cell r="CI409"/>
          <cell r="CJ409"/>
          <cell r="CK409"/>
          <cell r="CL409"/>
          <cell r="CM409"/>
          <cell r="CN409"/>
          <cell r="CO409"/>
          <cell r="CP409"/>
          <cell r="CQ409"/>
          <cell r="CR409"/>
        </row>
        <row r="410">
          <cell r="A410"/>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cell r="BL410"/>
          <cell r="BM410"/>
          <cell r="BN410"/>
          <cell r="BO410"/>
          <cell r="BP410"/>
          <cell r="BQ410"/>
          <cell r="BR410"/>
          <cell r="BS410"/>
          <cell r="BT410"/>
          <cell r="BU410"/>
          <cell r="BV410"/>
          <cell r="BW410"/>
          <cell r="BX410"/>
          <cell r="BY410"/>
          <cell r="BZ410"/>
          <cell r="CA410"/>
          <cell r="CB410"/>
          <cell r="CC410"/>
          <cell r="CD410"/>
          <cell r="CE410"/>
          <cell r="CF410"/>
          <cell r="CG410"/>
          <cell r="CH410"/>
          <cell r="CI410"/>
          <cell r="CJ410"/>
          <cell r="CK410"/>
          <cell r="CL410"/>
          <cell r="CM410"/>
          <cell r="CN410"/>
          <cell r="CO410"/>
          <cell r="CP410"/>
          <cell r="CQ410"/>
          <cell r="CR410"/>
        </row>
        <row r="411">
          <cell r="A411"/>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cell r="BL411"/>
          <cell r="BM411"/>
          <cell r="BN411"/>
          <cell r="BO411"/>
          <cell r="BP411"/>
          <cell r="BQ411"/>
          <cell r="BR411"/>
          <cell r="BS411"/>
          <cell r="BT411"/>
          <cell r="BU411"/>
          <cell r="BV411"/>
          <cell r="BW411"/>
          <cell r="BX411"/>
          <cell r="BY411"/>
          <cell r="BZ411"/>
          <cell r="CA411"/>
          <cell r="CB411"/>
          <cell r="CC411"/>
          <cell r="CD411"/>
          <cell r="CE411"/>
          <cell r="CF411"/>
          <cell r="CG411"/>
          <cell r="CH411"/>
          <cell r="CI411"/>
          <cell r="CJ411"/>
          <cell r="CK411"/>
          <cell r="CL411"/>
          <cell r="CM411"/>
          <cell r="CN411"/>
          <cell r="CO411"/>
          <cell r="CP411"/>
          <cell r="CQ411"/>
          <cell r="CR411"/>
        </row>
        <row r="412">
          <cell r="A412"/>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cell r="BL412"/>
          <cell r="BM412"/>
          <cell r="BN412"/>
          <cell r="BO412"/>
          <cell r="BP412"/>
          <cell r="BQ412"/>
          <cell r="BR412"/>
          <cell r="BS412"/>
          <cell r="BT412"/>
          <cell r="BU412"/>
          <cell r="BV412"/>
          <cell r="BW412"/>
          <cell r="BX412"/>
          <cell r="BY412"/>
          <cell r="BZ412"/>
          <cell r="CA412"/>
          <cell r="CB412"/>
          <cell r="CC412"/>
          <cell r="CD412"/>
          <cell r="CE412"/>
          <cell r="CF412"/>
          <cell r="CG412"/>
          <cell r="CH412"/>
          <cell r="CI412"/>
          <cell r="CJ412"/>
          <cell r="CK412"/>
          <cell r="CL412"/>
          <cell r="CM412"/>
          <cell r="CN412"/>
          <cell r="CO412"/>
          <cell r="CP412"/>
          <cell r="CQ412"/>
          <cell r="CR412"/>
        </row>
        <row r="413">
          <cell r="A413"/>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cell r="BL413"/>
          <cell r="BM413"/>
          <cell r="BN413"/>
          <cell r="BO413"/>
          <cell r="BP413"/>
          <cell r="BQ413"/>
          <cell r="BR413"/>
          <cell r="BS413"/>
          <cell r="BT413"/>
          <cell r="BU413"/>
          <cell r="BV413"/>
          <cell r="BW413"/>
          <cell r="BX413"/>
          <cell r="BY413"/>
          <cell r="BZ413"/>
          <cell r="CA413"/>
          <cell r="CB413"/>
          <cell r="CC413"/>
          <cell r="CD413"/>
          <cell r="CE413"/>
          <cell r="CF413"/>
          <cell r="CG413"/>
          <cell r="CH413"/>
          <cell r="CI413"/>
          <cell r="CJ413"/>
          <cell r="CK413"/>
          <cell r="CL413"/>
          <cell r="CM413"/>
          <cell r="CN413"/>
          <cell r="CO413"/>
          <cell r="CP413"/>
          <cell r="CQ413"/>
          <cell r="CR413"/>
        </row>
        <row r="414">
          <cell r="A414"/>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cell r="BL414"/>
          <cell r="BM414"/>
          <cell r="BN414"/>
          <cell r="BO414"/>
          <cell r="BP414"/>
          <cell r="BQ414"/>
          <cell r="BR414"/>
          <cell r="BS414"/>
          <cell r="BT414"/>
          <cell r="BU414"/>
          <cell r="BV414"/>
          <cell r="BW414"/>
          <cell r="BX414"/>
          <cell r="BY414"/>
          <cell r="BZ414"/>
          <cell r="CA414"/>
          <cell r="CB414"/>
          <cell r="CC414"/>
          <cell r="CD414"/>
          <cell r="CE414"/>
          <cell r="CF414"/>
          <cell r="CG414"/>
          <cell r="CH414"/>
          <cell r="CI414"/>
          <cell r="CJ414"/>
          <cell r="CK414"/>
          <cell r="CL414"/>
          <cell r="CM414"/>
          <cell r="CN414"/>
          <cell r="CO414"/>
          <cell r="CP414"/>
          <cell r="CQ414"/>
          <cell r="CR414"/>
        </row>
        <row r="415">
          <cell r="A415"/>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cell r="BL415"/>
          <cell r="BM415"/>
          <cell r="BN415"/>
          <cell r="BO415"/>
          <cell r="BP415"/>
          <cell r="BQ415"/>
          <cell r="BR415"/>
          <cell r="BS415"/>
          <cell r="BT415"/>
          <cell r="BU415"/>
          <cell r="BV415"/>
          <cell r="BW415"/>
          <cell r="BX415"/>
          <cell r="BY415"/>
          <cell r="BZ415"/>
          <cell r="CA415"/>
          <cell r="CB415"/>
          <cell r="CC415"/>
          <cell r="CD415"/>
          <cell r="CE415"/>
          <cell r="CF415"/>
          <cell r="CG415"/>
          <cell r="CH415"/>
          <cell r="CI415"/>
          <cell r="CJ415"/>
          <cell r="CK415"/>
          <cell r="CL415"/>
          <cell r="CM415"/>
          <cell r="CN415"/>
          <cell r="CO415"/>
          <cell r="CP415"/>
          <cell r="CQ415"/>
          <cell r="CR415"/>
        </row>
        <row r="416">
          <cell r="A416"/>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cell r="BL416"/>
          <cell r="BM416"/>
          <cell r="BN416"/>
          <cell r="BO416"/>
          <cell r="BP416"/>
          <cell r="BQ416"/>
          <cell r="BR416"/>
          <cell r="BS416"/>
          <cell r="BT416"/>
          <cell r="BU416"/>
          <cell r="BV416"/>
          <cell r="BW416"/>
          <cell r="BX416"/>
          <cell r="BY416"/>
          <cell r="BZ416"/>
          <cell r="CA416"/>
          <cell r="CB416"/>
          <cell r="CC416"/>
          <cell r="CD416"/>
          <cell r="CE416"/>
          <cell r="CF416"/>
          <cell r="CG416"/>
          <cell r="CH416"/>
          <cell r="CI416"/>
          <cell r="CJ416"/>
          <cell r="CK416"/>
          <cell r="CL416"/>
          <cell r="CM416"/>
          <cell r="CN416"/>
          <cell r="CO416"/>
          <cell r="CP416"/>
          <cell r="CQ416"/>
          <cell r="CR416"/>
        </row>
        <row r="417">
          <cell r="A417"/>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cell r="BL417"/>
          <cell r="BM417"/>
          <cell r="BN417"/>
          <cell r="BO417"/>
          <cell r="BP417"/>
          <cell r="BQ417"/>
          <cell r="BR417"/>
          <cell r="BS417"/>
          <cell r="BT417"/>
          <cell r="BU417"/>
          <cell r="BV417"/>
          <cell r="BW417"/>
          <cell r="BX417"/>
          <cell r="BY417"/>
          <cell r="BZ417"/>
          <cell r="CA417"/>
          <cell r="CB417"/>
          <cell r="CC417"/>
          <cell r="CD417"/>
          <cell r="CE417"/>
          <cell r="CF417"/>
          <cell r="CG417"/>
          <cell r="CH417"/>
          <cell r="CI417"/>
          <cell r="CJ417"/>
          <cell r="CK417"/>
          <cell r="CL417"/>
          <cell r="CM417"/>
          <cell r="CN417"/>
          <cell r="CO417"/>
          <cell r="CP417"/>
          <cell r="CQ417"/>
          <cell r="CR417"/>
        </row>
        <row r="418">
          <cell r="A418"/>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cell r="BL418"/>
          <cell r="BM418"/>
          <cell r="BN418"/>
          <cell r="BO418"/>
          <cell r="BP418"/>
          <cell r="BQ418"/>
          <cell r="BR418"/>
          <cell r="BS418"/>
          <cell r="BT418"/>
          <cell r="BU418"/>
          <cell r="BV418"/>
          <cell r="BW418"/>
          <cell r="BX418"/>
          <cell r="BY418"/>
          <cell r="BZ418"/>
          <cell r="CA418"/>
          <cell r="CB418"/>
          <cell r="CC418"/>
          <cell r="CD418"/>
          <cell r="CE418"/>
          <cell r="CF418"/>
          <cell r="CG418"/>
          <cell r="CH418"/>
          <cell r="CI418"/>
          <cell r="CJ418"/>
          <cell r="CK418"/>
          <cell r="CL418"/>
          <cell r="CM418"/>
          <cell r="CN418"/>
          <cell r="CO418"/>
          <cell r="CP418"/>
          <cell r="CQ418"/>
          <cell r="CR418"/>
        </row>
        <row r="419">
          <cell r="A419"/>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cell r="BL419"/>
          <cell r="BM419"/>
          <cell r="BN419"/>
          <cell r="BO419"/>
          <cell r="BP419"/>
          <cell r="BQ419"/>
          <cell r="BR419"/>
          <cell r="BS419"/>
          <cell r="BT419"/>
          <cell r="BU419"/>
          <cell r="BV419"/>
          <cell r="BW419"/>
          <cell r="BX419"/>
          <cell r="BY419"/>
          <cell r="BZ419"/>
          <cell r="CA419"/>
          <cell r="CB419"/>
          <cell r="CC419"/>
          <cell r="CD419"/>
          <cell r="CE419"/>
          <cell r="CF419"/>
          <cell r="CG419"/>
          <cell r="CH419"/>
          <cell r="CI419"/>
          <cell r="CJ419"/>
          <cell r="CK419"/>
          <cell r="CL419"/>
          <cell r="CM419"/>
          <cell r="CN419"/>
          <cell r="CO419"/>
          <cell r="CP419"/>
          <cell r="CQ419"/>
          <cell r="CR419"/>
        </row>
        <row r="420">
          <cell r="A420"/>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cell r="BL420"/>
          <cell r="BM420"/>
          <cell r="BN420"/>
          <cell r="BO420"/>
          <cell r="BP420"/>
          <cell r="BQ420"/>
          <cell r="BR420"/>
          <cell r="BS420"/>
          <cell r="BT420"/>
          <cell r="BU420"/>
          <cell r="BV420"/>
          <cell r="BW420"/>
          <cell r="BX420"/>
          <cell r="BY420"/>
          <cell r="BZ420"/>
          <cell r="CA420"/>
          <cell r="CB420"/>
          <cell r="CC420"/>
          <cell r="CD420"/>
          <cell r="CE420"/>
          <cell r="CF420"/>
          <cell r="CG420"/>
          <cell r="CH420"/>
          <cell r="CI420"/>
          <cell r="CJ420"/>
          <cell r="CK420"/>
          <cell r="CL420"/>
          <cell r="CM420"/>
          <cell r="CN420"/>
          <cell r="CO420"/>
          <cell r="CP420"/>
          <cell r="CQ420"/>
          <cell r="CR420"/>
        </row>
        <row r="421">
          <cell r="A421"/>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cell r="BL421"/>
          <cell r="BM421"/>
          <cell r="BN421"/>
          <cell r="BO421"/>
          <cell r="BP421"/>
          <cell r="BQ421"/>
          <cell r="BR421"/>
          <cell r="BS421"/>
          <cell r="BT421"/>
          <cell r="BU421"/>
          <cell r="BV421"/>
          <cell r="BW421"/>
          <cell r="BX421"/>
          <cell r="BY421"/>
          <cell r="BZ421"/>
          <cell r="CA421"/>
          <cell r="CB421"/>
          <cell r="CC421"/>
          <cell r="CD421"/>
          <cell r="CE421"/>
          <cell r="CF421"/>
          <cell r="CG421"/>
          <cell r="CH421"/>
          <cell r="CI421"/>
          <cell r="CJ421"/>
          <cell r="CK421"/>
          <cell r="CL421"/>
          <cell r="CM421"/>
          <cell r="CN421"/>
          <cell r="CO421"/>
          <cell r="CP421"/>
          <cell r="CQ421"/>
          <cell r="CR421"/>
        </row>
        <row r="422">
          <cell r="A422"/>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cell r="BL422"/>
          <cell r="BM422"/>
          <cell r="BN422"/>
          <cell r="BO422"/>
          <cell r="BP422"/>
          <cell r="BQ422"/>
          <cell r="BR422"/>
          <cell r="BS422"/>
          <cell r="BT422"/>
          <cell r="BU422"/>
          <cell r="BV422"/>
          <cell r="BW422"/>
          <cell r="BX422"/>
          <cell r="BY422"/>
          <cell r="BZ422"/>
          <cell r="CA422"/>
          <cell r="CB422"/>
          <cell r="CC422"/>
          <cell r="CD422"/>
          <cell r="CE422"/>
          <cell r="CF422"/>
          <cell r="CG422"/>
          <cell r="CH422"/>
          <cell r="CI422"/>
          <cell r="CJ422"/>
          <cell r="CK422"/>
          <cell r="CL422"/>
          <cell r="CM422"/>
          <cell r="CN422"/>
          <cell r="CO422"/>
          <cell r="CP422"/>
          <cell r="CQ422"/>
          <cell r="CR422"/>
        </row>
        <row r="423">
          <cell r="A423"/>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cell r="BL423"/>
          <cell r="BM423"/>
          <cell r="BN423"/>
          <cell r="BO423"/>
          <cell r="BP423"/>
          <cell r="BQ423"/>
          <cell r="BR423"/>
          <cell r="BS423"/>
          <cell r="BT423"/>
          <cell r="BU423"/>
          <cell r="BV423"/>
          <cell r="BW423"/>
          <cell r="BX423"/>
          <cell r="BY423"/>
          <cell r="BZ423"/>
          <cell r="CA423"/>
          <cell r="CB423"/>
          <cell r="CC423"/>
          <cell r="CD423"/>
          <cell r="CE423"/>
          <cell r="CF423"/>
          <cell r="CG423"/>
          <cell r="CH423"/>
          <cell r="CI423"/>
          <cell r="CJ423"/>
          <cell r="CK423"/>
          <cell r="CL423"/>
          <cell r="CM423"/>
          <cell r="CN423"/>
          <cell r="CO423"/>
          <cell r="CP423"/>
          <cell r="CQ423"/>
          <cell r="CR423"/>
        </row>
        <row r="424">
          <cell r="A424"/>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cell r="BL424"/>
          <cell r="BM424"/>
          <cell r="BN424"/>
          <cell r="BO424"/>
          <cell r="BP424"/>
          <cell r="BQ424"/>
          <cell r="BR424"/>
          <cell r="BS424"/>
          <cell r="BT424"/>
          <cell r="BU424"/>
          <cell r="BV424"/>
          <cell r="BW424"/>
          <cell r="BX424"/>
          <cell r="BY424"/>
          <cell r="BZ424"/>
          <cell r="CA424"/>
          <cell r="CB424"/>
          <cell r="CC424"/>
          <cell r="CD424"/>
          <cell r="CE424"/>
          <cell r="CF424"/>
          <cell r="CG424"/>
          <cell r="CH424"/>
          <cell r="CI424"/>
          <cell r="CJ424"/>
          <cell r="CK424"/>
          <cell r="CL424"/>
          <cell r="CM424"/>
          <cell r="CN424"/>
          <cell r="CO424"/>
          <cell r="CP424"/>
          <cell r="CQ424"/>
          <cell r="CR424"/>
        </row>
        <row r="425">
          <cell r="A425"/>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cell r="BL425"/>
          <cell r="BM425"/>
          <cell r="BN425"/>
          <cell r="BO425"/>
          <cell r="BP425"/>
          <cell r="BQ425"/>
          <cell r="BR425"/>
          <cell r="BS425"/>
          <cell r="BT425"/>
          <cell r="BU425"/>
          <cell r="BV425"/>
          <cell r="BW425"/>
          <cell r="BX425"/>
          <cell r="BY425"/>
          <cell r="BZ425"/>
          <cell r="CA425"/>
          <cell r="CB425"/>
          <cell r="CC425"/>
          <cell r="CD425"/>
          <cell r="CE425"/>
          <cell r="CF425"/>
          <cell r="CG425"/>
          <cell r="CH425"/>
          <cell r="CI425"/>
          <cell r="CJ425"/>
          <cell r="CK425"/>
          <cell r="CL425"/>
          <cell r="CM425"/>
          <cell r="CN425"/>
          <cell r="CO425"/>
          <cell r="CP425"/>
          <cell r="CQ425"/>
          <cell r="CR425"/>
        </row>
        <row r="426">
          <cell r="A426"/>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cell r="BL426"/>
          <cell r="BM426"/>
          <cell r="BN426"/>
          <cell r="BO426"/>
          <cell r="BP426"/>
          <cell r="BQ426"/>
          <cell r="BR426"/>
          <cell r="BS426"/>
          <cell r="BT426"/>
          <cell r="BU426"/>
          <cell r="BV426"/>
          <cell r="BW426"/>
          <cell r="BX426"/>
          <cell r="BY426"/>
          <cell r="BZ426"/>
          <cell r="CA426"/>
          <cell r="CB426"/>
          <cell r="CC426"/>
          <cell r="CD426"/>
          <cell r="CE426"/>
          <cell r="CF426"/>
          <cell r="CG426"/>
          <cell r="CH426"/>
          <cell r="CI426"/>
          <cell r="CJ426"/>
          <cell r="CK426"/>
          <cell r="CL426"/>
          <cell r="CM426"/>
          <cell r="CN426"/>
          <cell r="CO426"/>
          <cell r="CP426"/>
          <cell r="CQ426"/>
          <cell r="CR426"/>
        </row>
        <row r="427">
          <cell r="A427"/>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cell r="BL427"/>
          <cell r="BM427"/>
          <cell r="BN427"/>
          <cell r="BO427"/>
          <cell r="BP427"/>
          <cell r="BQ427"/>
          <cell r="BR427"/>
          <cell r="BS427"/>
          <cell r="BT427"/>
          <cell r="BU427"/>
          <cell r="BV427"/>
          <cell r="BW427"/>
          <cell r="BX427"/>
          <cell r="BY427"/>
          <cell r="BZ427"/>
          <cell r="CA427"/>
          <cell r="CB427"/>
          <cell r="CC427"/>
          <cell r="CD427"/>
          <cell r="CE427"/>
          <cell r="CF427"/>
          <cell r="CG427"/>
          <cell r="CH427"/>
          <cell r="CI427"/>
          <cell r="CJ427"/>
          <cell r="CK427"/>
          <cell r="CL427"/>
          <cell r="CM427"/>
          <cell r="CN427"/>
          <cell r="CO427"/>
          <cell r="CP427"/>
          <cell r="CQ427"/>
          <cell r="CR427"/>
        </row>
        <row r="428">
          <cell r="A428"/>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cell r="BL428"/>
          <cell r="BM428"/>
          <cell r="BN428"/>
          <cell r="BO428"/>
          <cell r="BP428"/>
          <cell r="BQ428"/>
          <cell r="BR428"/>
          <cell r="BS428"/>
          <cell r="BT428"/>
          <cell r="BU428"/>
          <cell r="BV428"/>
          <cell r="BW428"/>
          <cell r="BX428"/>
          <cell r="BY428"/>
          <cell r="BZ428"/>
          <cell r="CA428"/>
          <cell r="CB428"/>
          <cell r="CC428"/>
          <cell r="CD428"/>
          <cell r="CE428"/>
          <cell r="CF428"/>
          <cell r="CG428"/>
          <cell r="CH428"/>
          <cell r="CI428"/>
          <cell r="CJ428"/>
          <cell r="CK428"/>
          <cell r="CL428"/>
          <cell r="CM428"/>
          <cell r="CN428"/>
          <cell r="CO428"/>
          <cell r="CP428"/>
          <cell r="CQ428"/>
          <cell r="CR428"/>
        </row>
        <row r="429">
          <cell r="A429"/>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cell r="BL429"/>
          <cell r="BM429"/>
          <cell r="BN429"/>
          <cell r="BO429"/>
          <cell r="BP429"/>
          <cell r="BQ429"/>
          <cell r="BR429"/>
          <cell r="BS429"/>
          <cell r="BT429"/>
          <cell r="BU429"/>
          <cell r="BV429"/>
          <cell r="BW429"/>
          <cell r="BX429"/>
          <cell r="BY429"/>
          <cell r="BZ429"/>
          <cell r="CA429"/>
          <cell r="CB429"/>
          <cell r="CC429"/>
          <cell r="CD429"/>
          <cell r="CE429"/>
          <cell r="CF429"/>
          <cell r="CG429"/>
          <cell r="CH429"/>
          <cell r="CI429"/>
          <cell r="CJ429"/>
          <cell r="CK429"/>
          <cell r="CL429"/>
          <cell r="CM429"/>
          <cell r="CN429"/>
          <cell r="CO429"/>
          <cell r="CP429"/>
          <cell r="CQ429"/>
          <cell r="CR429"/>
        </row>
        <row r="430">
          <cell r="A430"/>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cell r="BL430"/>
          <cell r="BM430"/>
          <cell r="BN430"/>
          <cell r="BO430"/>
          <cell r="BP430"/>
          <cell r="BQ430"/>
          <cell r="BR430"/>
          <cell r="BS430"/>
          <cell r="BT430"/>
          <cell r="BU430"/>
          <cell r="BV430"/>
          <cell r="BW430"/>
          <cell r="BX430"/>
          <cell r="BY430"/>
          <cell r="BZ430"/>
          <cell r="CA430"/>
          <cell r="CB430"/>
          <cell r="CC430"/>
          <cell r="CD430"/>
          <cell r="CE430"/>
          <cell r="CF430"/>
          <cell r="CG430"/>
          <cell r="CH430"/>
          <cell r="CI430"/>
          <cell r="CJ430"/>
          <cell r="CK430"/>
          <cell r="CL430"/>
          <cell r="CM430"/>
          <cell r="CN430"/>
          <cell r="CO430"/>
          <cell r="CP430"/>
          <cell r="CQ430"/>
          <cell r="CR430"/>
        </row>
        <row r="431">
          <cell r="A431"/>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cell r="BL431"/>
          <cell r="BM431"/>
          <cell r="BN431"/>
          <cell r="BO431"/>
          <cell r="BP431"/>
          <cell r="BQ431"/>
          <cell r="BR431"/>
          <cell r="BS431"/>
          <cell r="BT431"/>
          <cell r="BU431"/>
          <cell r="BV431"/>
          <cell r="BW431"/>
          <cell r="BX431"/>
          <cell r="BY431"/>
          <cell r="BZ431"/>
          <cell r="CA431"/>
          <cell r="CB431"/>
          <cell r="CC431"/>
          <cell r="CD431"/>
          <cell r="CE431"/>
          <cell r="CF431"/>
          <cell r="CG431"/>
          <cell r="CH431"/>
          <cell r="CI431"/>
          <cell r="CJ431"/>
          <cell r="CK431"/>
          <cell r="CL431"/>
          <cell r="CM431"/>
          <cell r="CN431"/>
          <cell r="CO431"/>
          <cell r="CP431"/>
          <cell r="CQ431"/>
          <cell r="CR431"/>
        </row>
        <row r="432">
          <cell r="A432"/>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cell r="BL432"/>
          <cell r="BM432"/>
          <cell r="BN432"/>
          <cell r="BO432"/>
          <cell r="BP432"/>
          <cell r="BQ432"/>
          <cell r="BR432"/>
          <cell r="BS432"/>
          <cell r="BT432"/>
          <cell r="BU432"/>
          <cell r="BV432"/>
          <cell r="BW432"/>
          <cell r="BX432"/>
          <cell r="BY432"/>
          <cell r="BZ432"/>
          <cell r="CA432"/>
          <cell r="CB432"/>
          <cell r="CC432"/>
          <cell r="CD432"/>
          <cell r="CE432"/>
          <cell r="CF432"/>
          <cell r="CG432"/>
          <cell r="CH432"/>
          <cell r="CI432"/>
          <cell r="CJ432"/>
          <cell r="CK432"/>
          <cell r="CL432"/>
          <cell r="CM432"/>
          <cell r="CN432"/>
          <cell r="CO432"/>
          <cell r="CP432"/>
          <cell r="CQ432"/>
          <cell r="CR432"/>
        </row>
        <row r="433">
          <cell r="A433"/>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cell r="BL433"/>
          <cell r="BM433"/>
          <cell r="BN433"/>
          <cell r="BO433"/>
          <cell r="BP433"/>
          <cell r="BQ433"/>
          <cell r="BR433"/>
          <cell r="BS433"/>
          <cell r="BT433"/>
          <cell r="BU433"/>
          <cell r="BV433"/>
          <cell r="BW433"/>
          <cell r="BX433"/>
          <cell r="BY433"/>
          <cell r="BZ433"/>
          <cell r="CA433"/>
          <cell r="CB433"/>
          <cell r="CC433"/>
          <cell r="CD433"/>
          <cell r="CE433"/>
          <cell r="CF433"/>
          <cell r="CG433"/>
          <cell r="CH433"/>
          <cell r="CI433"/>
          <cell r="CJ433"/>
          <cell r="CK433"/>
          <cell r="CL433"/>
          <cell r="CM433"/>
          <cell r="CN433"/>
          <cell r="CO433"/>
          <cell r="CP433"/>
          <cell r="CQ433"/>
          <cell r="CR433"/>
        </row>
        <row r="434">
          <cell r="A434"/>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cell r="BL434"/>
          <cell r="BM434"/>
          <cell r="BN434"/>
          <cell r="BO434"/>
          <cell r="BP434"/>
          <cell r="BQ434"/>
          <cell r="BR434"/>
          <cell r="BS434"/>
          <cell r="BT434"/>
          <cell r="BU434"/>
          <cell r="BV434"/>
          <cell r="BW434"/>
          <cell r="BX434"/>
          <cell r="BY434"/>
          <cell r="BZ434"/>
          <cell r="CA434"/>
          <cell r="CB434"/>
          <cell r="CC434"/>
          <cell r="CD434"/>
          <cell r="CE434"/>
          <cell r="CF434"/>
          <cell r="CG434"/>
          <cell r="CH434"/>
          <cell r="CI434"/>
          <cell r="CJ434"/>
          <cell r="CK434"/>
          <cell r="CL434"/>
          <cell r="CM434"/>
          <cell r="CN434"/>
          <cell r="CO434"/>
          <cell r="CP434"/>
          <cell r="CQ434"/>
          <cell r="CR434"/>
        </row>
        <row r="435">
          <cell r="A435"/>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cell r="BL435"/>
          <cell r="BM435"/>
          <cell r="BN435"/>
          <cell r="BO435"/>
          <cell r="BP435"/>
          <cell r="BQ435"/>
          <cell r="BR435"/>
          <cell r="BS435"/>
          <cell r="BT435"/>
          <cell r="BU435"/>
          <cell r="BV435"/>
          <cell r="BW435"/>
          <cell r="BX435"/>
          <cell r="BY435"/>
          <cell r="BZ435"/>
          <cell r="CA435"/>
          <cell r="CB435"/>
          <cell r="CC435"/>
          <cell r="CD435"/>
          <cell r="CE435"/>
          <cell r="CF435"/>
          <cell r="CG435"/>
          <cell r="CH435"/>
          <cell r="CI435"/>
          <cell r="CJ435"/>
          <cell r="CK435"/>
          <cell r="CL435"/>
          <cell r="CM435"/>
          <cell r="CN435"/>
          <cell r="CO435"/>
          <cell r="CP435"/>
          <cell r="CQ435"/>
          <cell r="CR435"/>
        </row>
        <row r="436">
          <cell r="A436"/>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cell r="BL436"/>
          <cell r="BM436"/>
          <cell r="BN436"/>
          <cell r="BO436"/>
          <cell r="BP436"/>
          <cell r="BQ436"/>
          <cell r="BR436"/>
          <cell r="BS436"/>
          <cell r="BT436"/>
          <cell r="BU436"/>
          <cell r="BV436"/>
          <cell r="BW436"/>
          <cell r="BX436"/>
          <cell r="BY436"/>
          <cell r="BZ436"/>
          <cell r="CA436"/>
          <cell r="CB436"/>
          <cell r="CC436"/>
          <cell r="CD436"/>
          <cell r="CE436"/>
          <cell r="CF436"/>
          <cell r="CG436"/>
          <cell r="CH436"/>
          <cell r="CI436"/>
          <cell r="CJ436"/>
          <cell r="CK436"/>
          <cell r="CL436"/>
          <cell r="CM436"/>
          <cell r="CN436"/>
          <cell r="CO436"/>
          <cell r="CP436"/>
          <cell r="CQ436"/>
          <cell r="CR436"/>
        </row>
        <row r="437">
          <cell r="A437"/>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cell r="BL437"/>
          <cell r="BM437"/>
          <cell r="BN437"/>
          <cell r="BO437"/>
          <cell r="BP437"/>
          <cell r="BQ437"/>
          <cell r="BR437"/>
          <cell r="BS437"/>
          <cell r="BT437"/>
          <cell r="BU437"/>
          <cell r="BV437"/>
          <cell r="BW437"/>
          <cell r="BX437"/>
          <cell r="BY437"/>
          <cell r="BZ437"/>
          <cell r="CA437"/>
          <cell r="CB437"/>
          <cell r="CC437"/>
          <cell r="CD437"/>
          <cell r="CE437"/>
          <cell r="CF437"/>
          <cell r="CG437"/>
          <cell r="CH437"/>
          <cell r="CI437"/>
          <cell r="CJ437"/>
          <cell r="CK437"/>
          <cell r="CL437"/>
          <cell r="CM437"/>
          <cell r="CN437"/>
          <cell r="CO437"/>
          <cell r="CP437"/>
          <cell r="CQ437"/>
          <cell r="CR437"/>
        </row>
        <row r="438">
          <cell r="A438"/>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cell r="BL438"/>
          <cell r="BM438"/>
          <cell r="BN438"/>
          <cell r="BO438"/>
          <cell r="BP438"/>
          <cell r="BQ438"/>
          <cell r="BR438"/>
          <cell r="BS438"/>
          <cell r="BT438"/>
          <cell r="BU438"/>
          <cell r="BV438"/>
          <cell r="BW438"/>
          <cell r="BX438"/>
          <cell r="BY438"/>
          <cell r="BZ438"/>
          <cell r="CA438"/>
          <cell r="CB438"/>
          <cell r="CC438"/>
          <cell r="CD438"/>
          <cell r="CE438"/>
          <cell r="CF438"/>
          <cell r="CG438"/>
          <cell r="CH438"/>
          <cell r="CI438"/>
          <cell r="CJ438"/>
          <cell r="CK438"/>
          <cell r="CL438"/>
          <cell r="CM438"/>
          <cell r="CN438"/>
          <cell r="CO438"/>
          <cell r="CP438"/>
          <cell r="CQ438"/>
          <cell r="CR438"/>
        </row>
        <row r="439">
          <cell r="A439"/>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cell r="BL439"/>
          <cell r="BM439"/>
          <cell r="BN439"/>
          <cell r="BO439"/>
          <cell r="BP439"/>
          <cell r="BQ439"/>
          <cell r="BR439"/>
          <cell r="BS439"/>
          <cell r="BT439"/>
          <cell r="BU439"/>
          <cell r="BV439"/>
          <cell r="BW439"/>
          <cell r="BX439"/>
          <cell r="BY439"/>
          <cell r="BZ439"/>
          <cell r="CA439"/>
          <cell r="CB439"/>
          <cell r="CC439"/>
          <cell r="CD439"/>
          <cell r="CE439"/>
          <cell r="CF439"/>
          <cell r="CG439"/>
          <cell r="CH439"/>
          <cell r="CI439"/>
          <cell r="CJ439"/>
          <cell r="CK439"/>
          <cell r="CL439"/>
          <cell r="CM439"/>
          <cell r="CN439"/>
          <cell r="CO439"/>
          <cell r="CP439"/>
          <cell r="CQ439"/>
          <cell r="CR439"/>
        </row>
        <row r="440">
          <cell r="A440"/>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cell r="BL440"/>
          <cell r="BM440"/>
          <cell r="BN440"/>
          <cell r="BO440"/>
          <cell r="BP440"/>
          <cell r="BQ440"/>
          <cell r="BR440"/>
          <cell r="BS440"/>
          <cell r="BT440"/>
          <cell r="BU440"/>
          <cell r="BV440"/>
          <cell r="BW440"/>
          <cell r="BX440"/>
          <cell r="BY440"/>
          <cell r="BZ440"/>
          <cell r="CA440"/>
          <cell r="CB440"/>
          <cell r="CC440"/>
          <cell r="CD440"/>
          <cell r="CE440"/>
          <cell r="CF440"/>
          <cell r="CG440"/>
          <cell r="CH440"/>
          <cell r="CI440"/>
          <cell r="CJ440"/>
          <cell r="CK440"/>
          <cell r="CL440"/>
          <cell r="CM440"/>
          <cell r="CN440"/>
          <cell r="CO440"/>
          <cell r="CP440"/>
          <cell r="CQ440"/>
          <cell r="CR440"/>
        </row>
        <row r="441">
          <cell r="A441"/>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cell r="BL441"/>
          <cell r="BM441"/>
          <cell r="BN441"/>
          <cell r="BO441"/>
          <cell r="BP441"/>
          <cell r="BQ441"/>
          <cell r="BR441"/>
          <cell r="BS441"/>
          <cell r="BT441"/>
          <cell r="BU441"/>
          <cell r="BV441"/>
          <cell r="BW441"/>
          <cell r="BX441"/>
          <cell r="BY441"/>
          <cell r="BZ441"/>
          <cell r="CA441"/>
          <cell r="CB441"/>
          <cell r="CC441"/>
          <cell r="CD441"/>
          <cell r="CE441"/>
          <cell r="CF441"/>
          <cell r="CG441"/>
          <cell r="CH441"/>
          <cell r="CI441"/>
          <cell r="CJ441"/>
          <cell r="CK441"/>
          <cell r="CL441"/>
          <cell r="CM441"/>
          <cell r="CN441"/>
          <cell r="CO441"/>
          <cell r="CP441"/>
          <cell r="CQ441"/>
          <cell r="CR441"/>
        </row>
        <row r="442">
          <cell r="A442"/>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cell r="BL442"/>
          <cell r="BM442"/>
          <cell r="BN442"/>
          <cell r="BO442"/>
          <cell r="BP442"/>
          <cell r="BQ442"/>
          <cell r="BR442"/>
          <cell r="BS442"/>
          <cell r="BT442"/>
          <cell r="BU442"/>
          <cell r="BV442"/>
          <cell r="BW442"/>
          <cell r="BX442"/>
          <cell r="BY442"/>
          <cell r="BZ442"/>
          <cell r="CA442"/>
          <cell r="CB442"/>
          <cell r="CC442"/>
          <cell r="CD442"/>
          <cell r="CE442"/>
          <cell r="CF442"/>
          <cell r="CG442"/>
          <cell r="CH442"/>
          <cell r="CI442"/>
          <cell r="CJ442"/>
          <cell r="CK442"/>
          <cell r="CL442"/>
          <cell r="CM442"/>
          <cell r="CN442"/>
          <cell r="CO442"/>
          <cell r="CP442"/>
          <cell r="CQ442"/>
          <cell r="CR442"/>
        </row>
        <row r="443">
          <cell r="A443"/>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cell r="BL443"/>
          <cell r="BM443"/>
          <cell r="BN443"/>
          <cell r="BO443"/>
          <cell r="BP443"/>
          <cell r="BQ443"/>
          <cell r="BR443"/>
          <cell r="BS443"/>
          <cell r="BT443"/>
          <cell r="BU443"/>
          <cell r="BV443"/>
          <cell r="BW443"/>
          <cell r="BX443"/>
          <cell r="BY443"/>
          <cell r="BZ443"/>
          <cell r="CA443"/>
          <cell r="CB443"/>
          <cell r="CC443"/>
          <cell r="CD443"/>
          <cell r="CE443"/>
          <cell r="CF443"/>
          <cell r="CG443"/>
          <cell r="CH443"/>
          <cell r="CI443"/>
          <cell r="CJ443"/>
          <cell r="CK443"/>
          <cell r="CL443"/>
          <cell r="CM443"/>
          <cell r="CN443"/>
          <cell r="CO443"/>
          <cell r="CP443"/>
          <cell r="CQ443"/>
          <cell r="CR443"/>
        </row>
        <row r="444">
          <cell r="A444"/>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cell r="BL444"/>
          <cell r="BM444"/>
          <cell r="BN444"/>
          <cell r="BO444"/>
          <cell r="BP444"/>
          <cell r="BQ444"/>
          <cell r="BR444"/>
          <cell r="BS444"/>
          <cell r="BT444"/>
          <cell r="BU444"/>
          <cell r="BV444"/>
          <cell r="BW444"/>
          <cell r="BX444"/>
          <cell r="BY444"/>
          <cell r="BZ444"/>
          <cell r="CA444"/>
          <cell r="CB444"/>
          <cell r="CC444"/>
          <cell r="CD444"/>
          <cell r="CE444"/>
          <cell r="CF444"/>
          <cell r="CG444"/>
          <cell r="CH444"/>
          <cell r="CI444"/>
          <cell r="CJ444"/>
          <cell r="CK444"/>
          <cell r="CL444"/>
          <cell r="CM444"/>
          <cell r="CN444"/>
          <cell r="CO444"/>
          <cell r="CP444"/>
          <cell r="CQ444"/>
          <cell r="CR444"/>
        </row>
        <row r="445">
          <cell r="A445"/>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cell r="BL445"/>
          <cell r="BM445"/>
          <cell r="BN445"/>
          <cell r="BO445"/>
          <cell r="BP445"/>
          <cell r="BQ445"/>
          <cell r="BR445"/>
          <cell r="BS445"/>
          <cell r="BT445"/>
          <cell r="BU445"/>
          <cell r="BV445"/>
          <cell r="BW445"/>
          <cell r="BX445"/>
          <cell r="BY445"/>
          <cell r="BZ445"/>
          <cell r="CA445"/>
          <cell r="CB445"/>
          <cell r="CC445"/>
          <cell r="CD445"/>
          <cell r="CE445"/>
          <cell r="CF445"/>
          <cell r="CG445"/>
          <cell r="CH445"/>
          <cell r="CI445"/>
          <cell r="CJ445"/>
          <cell r="CK445"/>
          <cell r="CL445"/>
          <cell r="CM445"/>
          <cell r="CN445"/>
          <cell r="CO445"/>
          <cell r="CP445"/>
          <cell r="CQ445"/>
          <cell r="CR445"/>
        </row>
        <row r="446">
          <cell r="A446"/>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cell r="BL446"/>
          <cell r="BM446"/>
          <cell r="BN446"/>
          <cell r="BO446"/>
          <cell r="BP446"/>
          <cell r="BQ446"/>
          <cell r="BR446"/>
          <cell r="BS446"/>
          <cell r="BT446"/>
          <cell r="BU446"/>
          <cell r="BV446"/>
          <cell r="BW446"/>
          <cell r="BX446"/>
          <cell r="BY446"/>
          <cell r="BZ446"/>
          <cell r="CA446"/>
          <cell r="CB446"/>
          <cell r="CC446"/>
          <cell r="CD446"/>
          <cell r="CE446"/>
          <cell r="CF446"/>
          <cell r="CG446"/>
          <cell r="CH446"/>
          <cell r="CI446"/>
          <cell r="CJ446"/>
          <cell r="CK446"/>
          <cell r="CL446"/>
          <cell r="CM446"/>
          <cell r="CN446"/>
          <cell r="CO446"/>
          <cell r="CP446"/>
          <cell r="CQ446"/>
          <cell r="CR446"/>
        </row>
        <row r="447">
          <cell r="A447"/>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cell r="BL447"/>
          <cell r="BM447"/>
          <cell r="BN447"/>
          <cell r="BO447"/>
          <cell r="BP447"/>
          <cell r="BQ447"/>
          <cell r="BR447"/>
          <cell r="BS447"/>
          <cell r="BT447"/>
          <cell r="BU447"/>
          <cell r="BV447"/>
          <cell r="BW447"/>
          <cell r="BX447"/>
          <cell r="BY447"/>
          <cell r="BZ447"/>
          <cell r="CA447"/>
          <cell r="CB447"/>
          <cell r="CC447"/>
          <cell r="CD447"/>
          <cell r="CE447"/>
          <cell r="CF447"/>
          <cell r="CG447"/>
          <cell r="CH447"/>
          <cell r="CI447"/>
          <cell r="CJ447"/>
          <cell r="CK447"/>
          <cell r="CL447"/>
          <cell r="CM447"/>
          <cell r="CN447"/>
          <cell r="CO447"/>
          <cell r="CP447"/>
          <cell r="CQ447"/>
          <cell r="CR447"/>
        </row>
        <row r="448">
          <cell r="A448"/>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cell r="BL448"/>
          <cell r="BM448"/>
          <cell r="BN448"/>
          <cell r="BO448"/>
          <cell r="BP448"/>
          <cell r="BQ448"/>
          <cell r="BR448"/>
          <cell r="BS448"/>
          <cell r="BT448"/>
          <cell r="BU448"/>
          <cell r="BV448"/>
          <cell r="BW448"/>
          <cell r="BX448"/>
          <cell r="BY448"/>
          <cell r="BZ448"/>
          <cell r="CA448"/>
          <cell r="CB448"/>
          <cell r="CC448"/>
          <cell r="CD448"/>
          <cell r="CE448"/>
          <cell r="CF448"/>
          <cell r="CG448"/>
          <cell r="CH448"/>
          <cell r="CI448"/>
          <cell r="CJ448"/>
          <cell r="CK448"/>
          <cell r="CL448"/>
          <cell r="CM448"/>
          <cell r="CN448"/>
          <cell r="CO448"/>
          <cell r="CP448"/>
          <cell r="CQ448"/>
          <cell r="CR448"/>
        </row>
        <row r="449">
          <cell r="A449"/>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cell r="BL449"/>
          <cell r="BM449"/>
          <cell r="BN449"/>
          <cell r="BO449"/>
          <cell r="BP449"/>
          <cell r="BQ449"/>
          <cell r="BR449"/>
          <cell r="BS449"/>
          <cell r="BT449"/>
          <cell r="BU449"/>
          <cell r="BV449"/>
          <cell r="BW449"/>
          <cell r="BX449"/>
          <cell r="BY449"/>
          <cell r="BZ449"/>
          <cell r="CA449"/>
          <cell r="CB449"/>
          <cell r="CC449"/>
          <cell r="CD449"/>
          <cell r="CE449"/>
          <cell r="CF449"/>
          <cell r="CG449"/>
          <cell r="CH449"/>
          <cell r="CI449"/>
          <cell r="CJ449"/>
          <cell r="CK449"/>
          <cell r="CL449"/>
          <cell r="CM449"/>
          <cell r="CN449"/>
          <cell r="CO449"/>
          <cell r="CP449"/>
          <cell r="CQ449"/>
          <cell r="CR449"/>
        </row>
        <row r="450">
          <cell r="A450"/>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cell r="BL450"/>
          <cell r="BM450"/>
          <cell r="BN450"/>
          <cell r="BO450"/>
          <cell r="BP450"/>
          <cell r="BQ450"/>
          <cell r="BR450"/>
          <cell r="BS450"/>
          <cell r="BT450"/>
          <cell r="BU450"/>
          <cell r="BV450"/>
          <cell r="BW450"/>
          <cell r="BX450"/>
          <cell r="BY450"/>
          <cell r="BZ450"/>
          <cell r="CA450"/>
          <cell r="CB450"/>
          <cell r="CC450"/>
          <cell r="CD450"/>
          <cell r="CE450"/>
          <cell r="CF450"/>
          <cell r="CG450"/>
          <cell r="CH450"/>
          <cell r="CI450"/>
          <cell r="CJ450"/>
          <cell r="CK450"/>
          <cell r="CL450"/>
          <cell r="CM450"/>
          <cell r="CN450"/>
          <cell r="CO450"/>
          <cell r="CP450"/>
          <cell r="CQ450"/>
          <cell r="CR450"/>
        </row>
        <row r="451">
          <cell r="A451"/>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cell r="BL451"/>
          <cell r="BM451"/>
          <cell r="BN451"/>
          <cell r="BO451"/>
          <cell r="BP451"/>
          <cell r="BQ451"/>
          <cell r="BR451"/>
          <cell r="BS451"/>
          <cell r="BT451"/>
          <cell r="BU451"/>
          <cell r="BV451"/>
          <cell r="BW451"/>
          <cell r="BX451"/>
          <cell r="BY451"/>
          <cell r="BZ451"/>
          <cell r="CA451"/>
          <cell r="CB451"/>
          <cell r="CC451"/>
          <cell r="CD451"/>
          <cell r="CE451"/>
          <cell r="CF451"/>
          <cell r="CG451"/>
          <cell r="CH451"/>
          <cell r="CI451"/>
          <cell r="CJ451"/>
          <cell r="CK451"/>
          <cell r="CL451"/>
          <cell r="CM451"/>
          <cell r="CN451"/>
          <cell r="CO451"/>
          <cell r="CP451"/>
          <cell r="CQ451"/>
          <cell r="CR451"/>
        </row>
        <row r="452">
          <cell r="A452"/>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cell r="BL452"/>
          <cell r="BM452"/>
          <cell r="BN452"/>
          <cell r="BO452"/>
          <cell r="BP452"/>
          <cell r="BQ452"/>
          <cell r="BR452"/>
          <cell r="BS452"/>
          <cell r="BT452"/>
          <cell r="BU452"/>
          <cell r="BV452"/>
          <cell r="BW452"/>
          <cell r="BX452"/>
          <cell r="BY452"/>
          <cell r="BZ452"/>
          <cell r="CA452"/>
          <cell r="CB452"/>
          <cell r="CC452"/>
          <cell r="CD452"/>
          <cell r="CE452"/>
          <cell r="CF452"/>
          <cell r="CG452"/>
          <cell r="CH452"/>
          <cell r="CI452"/>
          <cell r="CJ452"/>
          <cell r="CK452"/>
          <cell r="CL452"/>
          <cell r="CM452"/>
          <cell r="CN452"/>
          <cell r="CO452"/>
          <cell r="CP452"/>
          <cell r="CQ452"/>
          <cell r="CR452"/>
        </row>
        <row r="453">
          <cell r="A453"/>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cell r="BL453"/>
          <cell r="BM453"/>
          <cell r="BN453"/>
          <cell r="BO453"/>
          <cell r="BP453"/>
          <cell r="BQ453"/>
          <cell r="BR453"/>
          <cell r="BS453"/>
          <cell r="BT453"/>
          <cell r="BU453"/>
          <cell r="BV453"/>
          <cell r="BW453"/>
          <cell r="BX453"/>
          <cell r="BY453"/>
          <cell r="BZ453"/>
          <cell r="CA453"/>
          <cell r="CB453"/>
          <cell r="CC453"/>
          <cell r="CD453"/>
          <cell r="CE453"/>
          <cell r="CF453"/>
          <cell r="CG453"/>
          <cell r="CH453"/>
          <cell r="CI453"/>
          <cell r="CJ453"/>
          <cell r="CK453"/>
          <cell r="CL453"/>
          <cell r="CM453"/>
          <cell r="CN453"/>
          <cell r="CO453"/>
          <cell r="CP453"/>
          <cell r="CQ453"/>
          <cell r="CR453"/>
        </row>
        <row r="454">
          <cell r="A454"/>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cell r="BL454"/>
          <cell r="BM454"/>
          <cell r="BN454"/>
          <cell r="BO454"/>
          <cell r="BP454"/>
          <cell r="BQ454"/>
          <cell r="BR454"/>
          <cell r="BS454"/>
          <cell r="BT454"/>
          <cell r="BU454"/>
          <cell r="BV454"/>
          <cell r="BW454"/>
          <cell r="BX454"/>
          <cell r="BY454"/>
          <cell r="BZ454"/>
          <cell r="CA454"/>
          <cell r="CB454"/>
          <cell r="CC454"/>
          <cell r="CD454"/>
          <cell r="CE454"/>
          <cell r="CF454"/>
          <cell r="CG454"/>
          <cell r="CH454"/>
          <cell r="CI454"/>
          <cell r="CJ454"/>
          <cell r="CK454"/>
          <cell r="CL454"/>
          <cell r="CM454"/>
          <cell r="CN454"/>
          <cell r="CO454"/>
          <cell r="CP454"/>
          <cell r="CQ454"/>
          <cell r="CR454"/>
        </row>
        <row r="455">
          <cell r="A455"/>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cell r="BL455"/>
          <cell r="BM455"/>
          <cell r="BN455"/>
          <cell r="BO455"/>
          <cell r="BP455"/>
          <cell r="BQ455"/>
          <cell r="BR455"/>
          <cell r="BS455"/>
          <cell r="BT455"/>
          <cell r="BU455"/>
          <cell r="BV455"/>
          <cell r="BW455"/>
          <cell r="BX455"/>
          <cell r="BY455"/>
          <cell r="BZ455"/>
          <cell r="CA455"/>
          <cell r="CB455"/>
          <cell r="CC455"/>
          <cell r="CD455"/>
          <cell r="CE455"/>
          <cell r="CF455"/>
          <cell r="CG455"/>
          <cell r="CH455"/>
          <cell r="CI455"/>
          <cell r="CJ455"/>
          <cell r="CK455"/>
          <cell r="CL455"/>
          <cell r="CM455"/>
          <cell r="CN455"/>
          <cell r="CO455"/>
          <cell r="CP455"/>
          <cell r="CQ455"/>
          <cell r="CR455"/>
        </row>
        <row r="456">
          <cell r="A456"/>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cell r="BL456"/>
          <cell r="BM456"/>
          <cell r="BN456"/>
          <cell r="BO456"/>
          <cell r="BP456"/>
          <cell r="BQ456"/>
          <cell r="BR456"/>
          <cell r="BS456"/>
          <cell r="BT456"/>
          <cell r="BU456"/>
          <cell r="BV456"/>
          <cell r="BW456"/>
          <cell r="BX456"/>
          <cell r="BY456"/>
          <cell r="BZ456"/>
          <cell r="CA456"/>
          <cell r="CB456"/>
          <cell r="CC456"/>
          <cell r="CD456"/>
          <cell r="CE456"/>
          <cell r="CF456"/>
          <cell r="CG456"/>
          <cell r="CH456"/>
          <cell r="CI456"/>
          <cell r="CJ456"/>
          <cell r="CK456"/>
          <cell r="CL456"/>
          <cell r="CM456"/>
          <cell r="CN456"/>
          <cell r="CO456"/>
          <cell r="CP456"/>
          <cell r="CQ456"/>
          <cell r="CR456"/>
        </row>
        <row r="457">
          <cell r="A457"/>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cell r="BL457"/>
          <cell r="BM457"/>
          <cell r="BN457"/>
          <cell r="BO457"/>
          <cell r="BP457"/>
          <cell r="BQ457"/>
          <cell r="BR457"/>
          <cell r="BS457"/>
          <cell r="BT457"/>
          <cell r="BU457"/>
          <cell r="BV457"/>
          <cell r="BW457"/>
          <cell r="BX457"/>
          <cell r="BY457"/>
          <cell r="BZ457"/>
          <cell r="CA457"/>
          <cell r="CB457"/>
          <cell r="CC457"/>
          <cell r="CD457"/>
          <cell r="CE457"/>
          <cell r="CF457"/>
          <cell r="CG457"/>
          <cell r="CH457"/>
          <cell r="CI457"/>
          <cell r="CJ457"/>
          <cell r="CK457"/>
          <cell r="CL457"/>
          <cell r="CM457"/>
          <cell r="CN457"/>
          <cell r="CO457"/>
          <cell r="CP457"/>
          <cell r="CQ457"/>
          <cell r="CR457"/>
        </row>
        <row r="458">
          <cell r="A458"/>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cell r="BZ458"/>
          <cell r="CA458"/>
          <cell r="CB458"/>
          <cell r="CC458"/>
          <cell r="CD458"/>
          <cell r="CE458"/>
          <cell r="CF458"/>
          <cell r="CG458"/>
          <cell r="CH458"/>
          <cell r="CI458"/>
          <cell r="CJ458"/>
          <cell r="CK458"/>
          <cell r="CL458"/>
          <cell r="CM458"/>
          <cell r="CN458"/>
          <cell r="CO458"/>
          <cell r="CP458"/>
          <cell r="CQ458"/>
          <cell r="CR458"/>
        </row>
        <row r="459">
          <cell r="A459"/>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cell r="BL459"/>
          <cell r="BM459"/>
          <cell r="BN459"/>
          <cell r="BO459"/>
          <cell r="BP459"/>
          <cell r="BQ459"/>
          <cell r="BR459"/>
          <cell r="BS459"/>
          <cell r="BT459"/>
          <cell r="BU459"/>
          <cell r="BV459"/>
          <cell r="BW459"/>
          <cell r="BX459"/>
          <cell r="BY459"/>
          <cell r="BZ459"/>
          <cell r="CA459"/>
          <cell r="CB459"/>
          <cell r="CC459"/>
          <cell r="CD459"/>
          <cell r="CE459"/>
          <cell r="CF459"/>
          <cell r="CG459"/>
          <cell r="CH459"/>
          <cell r="CI459"/>
          <cell r="CJ459"/>
          <cell r="CK459"/>
          <cell r="CL459"/>
          <cell r="CM459"/>
          <cell r="CN459"/>
          <cell r="CO459"/>
          <cell r="CP459"/>
          <cell r="CQ459"/>
          <cell r="CR459"/>
        </row>
        <row r="460">
          <cell r="A460"/>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cell r="BL460"/>
          <cell r="BM460"/>
          <cell r="BN460"/>
          <cell r="BO460"/>
          <cell r="BP460"/>
          <cell r="BQ460"/>
          <cell r="BR460"/>
          <cell r="BS460"/>
          <cell r="BT460"/>
          <cell r="BU460"/>
          <cell r="BV460"/>
          <cell r="BW460"/>
          <cell r="BX460"/>
          <cell r="BY460"/>
          <cell r="BZ460"/>
          <cell r="CA460"/>
          <cell r="CB460"/>
          <cell r="CC460"/>
          <cell r="CD460"/>
          <cell r="CE460"/>
          <cell r="CF460"/>
          <cell r="CG460"/>
          <cell r="CH460"/>
          <cell r="CI460"/>
          <cell r="CJ460"/>
          <cell r="CK460"/>
          <cell r="CL460"/>
          <cell r="CM460"/>
          <cell r="CN460"/>
          <cell r="CO460"/>
          <cell r="CP460"/>
          <cell r="CQ460"/>
          <cell r="CR460"/>
        </row>
        <row r="461">
          <cell r="A461"/>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cell r="BL461"/>
          <cell r="BM461"/>
          <cell r="BN461"/>
          <cell r="BO461"/>
          <cell r="BP461"/>
          <cell r="BQ461"/>
          <cell r="BR461"/>
          <cell r="BS461"/>
          <cell r="BT461"/>
          <cell r="BU461"/>
          <cell r="BV461"/>
          <cell r="BW461"/>
          <cell r="BX461"/>
          <cell r="BY461"/>
          <cell r="BZ461"/>
          <cell r="CA461"/>
          <cell r="CB461"/>
          <cell r="CC461"/>
          <cell r="CD461"/>
          <cell r="CE461"/>
          <cell r="CF461"/>
          <cell r="CG461"/>
          <cell r="CH461"/>
          <cell r="CI461"/>
          <cell r="CJ461"/>
          <cell r="CK461"/>
          <cell r="CL461"/>
          <cell r="CM461"/>
          <cell r="CN461"/>
          <cell r="CO461"/>
          <cell r="CP461"/>
          <cell r="CQ461"/>
          <cell r="CR461"/>
        </row>
        <row r="462">
          <cell r="A462"/>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cell r="BL462"/>
          <cell r="BM462"/>
          <cell r="BN462"/>
          <cell r="BO462"/>
          <cell r="BP462"/>
          <cell r="BQ462"/>
          <cell r="BR462"/>
          <cell r="BS462"/>
          <cell r="BT462"/>
          <cell r="BU462"/>
          <cell r="BV462"/>
          <cell r="BW462"/>
          <cell r="BX462"/>
          <cell r="BY462"/>
          <cell r="BZ462"/>
          <cell r="CA462"/>
          <cell r="CB462"/>
          <cell r="CC462"/>
          <cell r="CD462"/>
          <cell r="CE462"/>
          <cell r="CF462"/>
          <cell r="CG462"/>
          <cell r="CH462"/>
          <cell r="CI462"/>
          <cell r="CJ462"/>
          <cell r="CK462"/>
          <cell r="CL462"/>
          <cell r="CM462"/>
          <cell r="CN462"/>
          <cell r="CO462"/>
          <cell r="CP462"/>
          <cell r="CQ462"/>
          <cell r="CR462"/>
        </row>
        <row r="463">
          <cell r="A463"/>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cell r="BZ463"/>
          <cell r="CA463"/>
          <cell r="CB463"/>
          <cell r="CC463"/>
          <cell r="CD463"/>
          <cell r="CE463"/>
          <cell r="CF463"/>
          <cell r="CG463"/>
          <cell r="CH463"/>
          <cell r="CI463"/>
          <cell r="CJ463"/>
          <cell r="CK463"/>
          <cell r="CL463"/>
          <cell r="CM463"/>
          <cell r="CN463"/>
          <cell r="CO463"/>
          <cell r="CP463"/>
          <cell r="CQ463"/>
          <cell r="CR463"/>
        </row>
        <row r="464">
          <cell r="A464"/>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cell r="BL464"/>
          <cell r="BM464"/>
          <cell r="BN464"/>
          <cell r="BO464"/>
          <cell r="BP464"/>
          <cell r="BQ464"/>
          <cell r="BR464"/>
          <cell r="BS464"/>
          <cell r="BT464"/>
          <cell r="BU464"/>
          <cell r="BV464"/>
          <cell r="BW464"/>
          <cell r="BX464"/>
          <cell r="BY464"/>
          <cell r="BZ464"/>
          <cell r="CA464"/>
          <cell r="CB464"/>
          <cell r="CC464"/>
          <cell r="CD464"/>
          <cell r="CE464"/>
          <cell r="CF464"/>
          <cell r="CG464"/>
          <cell r="CH464"/>
          <cell r="CI464"/>
          <cell r="CJ464"/>
          <cell r="CK464"/>
          <cell r="CL464"/>
          <cell r="CM464"/>
          <cell r="CN464"/>
          <cell r="CO464"/>
          <cell r="CP464"/>
          <cell r="CQ464"/>
          <cell r="CR464"/>
        </row>
        <row r="465">
          <cell r="A465"/>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cell r="BL465"/>
          <cell r="BM465"/>
          <cell r="BN465"/>
          <cell r="BO465"/>
          <cell r="BP465"/>
          <cell r="BQ465"/>
          <cell r="BR465"/>
          <cell r="BS465"/>
          <cell r="BT465"/>
          <cell r="BU465"/>
          <cell r="BV465"/>
          <cell r="BW465"/>
          <cell r="BX465"/>
          <cell r="BY465"/>
          <cell r="BZ465"/>
          <cell r="CA465"/>
          <cell r="CB465"/>
          <cell r="CC465"/>
          <cell r="CD465"/>
          <cell r="CE465"/>
          <cell r="CF465"/>
          <cell r="CG465"/>
          <cell r="CH465"/>
          <cell r="CI465"/>
          <cell r="CJ465"/>
          <cell r="CK465"/>
          <cell r="CL465"/>
          <cell r="CM465"/>
          <cell r="CN465"/>
          <cell r="CO465"/>
          <cell r="CP465"/>
          <cell r="CQ465"/>
          <cell r="CR465"/>
        </row>
        <row r="466">
          <cell r="A466"/>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cell r="BL466"/>
          <cell r="BM466"/>
          <cell r="BN466"/>
          <cell r="BO466"/>
          <cell r="BP466"/>
          <cell r="BQ466"/>
          <cell r="BR466"/>
          <cell r="BS466"/>
          <cell r="BT466"/>
          <cell r="BU466"/>
          <cell r="BV466"/>
          <cell r="BW466"/>
          <cell r="BX466"/>
          <cell r="BY466"/>
          <cell r="BZ466"/>
          <cell r="CA466"/>
          <cell r="CB466"/>
          <cell r="CC466"/>
          <cell r="CD466"/>
          <cell r="CE466"/>
          <cell r="CF466"/>
          <cell r="CG466"/>
          <cell r="CH466"/>
          <cell r="CI466"/>
          <cell r="CJ466"/>
          <cell r="CK466"/>
          <cell r="CL466"/>
          <cell r="CM466"/>
          <cell r="CN466"/>
          <cell r="CO466"/>
          <cell r="CP466"/>
          <cell r="CQ466"/>
          <cell r="CR466"/>
        </row>
        <row r="467">
          <cell r="A467"/>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cell r="BL467"/>
          <cell r="BM467"/>
          <cell r="BN467"/>
          <cell r="BO467"/>
          <cell r="BP467"/>
          <cell r="BQ467"/>
          <cell r="BR467"/>
          <cell r="BS467"/>
          <cell r="BT467"/>
          <cell r="BU467"/>
          <cell r="BV467"/>
          <cell r="BW467"/>
          <cell r="BX467"/>
          <cell r="BY467"/>
          <cell r="BZ467"/>
          <cell r="CA467"/>
          <cell r="CB467"/>
          <cell r="CC467"/>
          <cell r="CD467"/>
          <cell r="CE467"/>
          <cell r="CF467"/>
          <cell r="CG467"/>
          <cell r="CH467"/>
          <cell r="CI467"/>
          <cell r="CJ467"/>
          <cell r="CK467"/>
          <cell r="CL467"/>
          <cell r="CM467"/>
          <cell r="CN467"/>
          <cell r="CO467"/>
          <cell r="CP467"/>
          <cell r="CQ467"/>
          <cell r="CR467"/>
        </row>
        <row r="468">
          <cell r="A468"/>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cell r="BL468"/>
          <cell r="BM468"/>
          <cell r="BN468"/>
          <cell r="BO468"/>
          <cell r="BP468"/>
          <cell r="BQ468"/>
          <cell r="BR468"/>
          <cell r="BS468"/>
          <cell r="BT468"/>
          <cell r="BU468"/>
          <cell r="BV468"/>
          <cell r="BW468"/>
          <cell r="BX468"/>
          <cell r="BY468"/>
          <cell r="BZ468"/>
          <cell r="CA468"/>
          <cell r="CB468"/>
          <cell r="CC468"/>
          <cell r="CD468"/>
          <cell r="CE468"/>
          <cell r="CF468"/>
          <cell r="CG468"/>
          <cell r="CH468"/>
          <cell r="CI468"/>
          <cell r="CJ468"/>
          <cell r="CK468"/>
          <cell r="CL468"/>
          <cell r="CM468"/>
          <cell r="CN468"/>
          <cell r="CO468"/>
          <cell r="CP468"/>
          <cell r="CQ468"/>
          <cell r="CR468"/>
        </row>
        <row r="469">
          <cell r="A469"/>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cell r="BL469"/>
          <cell r="BM469"/>
          <cell r="BN469"/>
          <cell r="BO469"/>
          <cell r="BP469"/>
          <cell r="BQ469"/>
          <cell r="BR469"/>
          <cell r="BS469"/>
          <cell r="BT469"/>
          <cell r="BU469"/>
          <cell r="BV469"/>
          <cell r="BW469"/>
          <cell r="BX469"/>
          <cell r="BY469"/>
          <cell r="BZ469"/>
          <cell r="CA469"/>
          <cell r="CB469"/>
          <cell r="CC469"/>
          <cell r="CD469"/>
          <cell r="CE469"/>
          <cell r="CF469"/>
          <cell r="CG469"/>
          <cell r="CH469"/>
          <cell r="CI469"/>
          <cell r="CJ469"/>
          <cell r="CK469"/>
          <cell r="CL469"/>
          <cell r="CM469"/>
          <cell r="CN469"/>
          <cell r="CO469"/>
          <cell r="CP469"/>
          <cell r="CQ469"/>
          <cell r="CR469"/>
        </row>
        <row r="470">
          <cell r="A470"/>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cell r="BL470"/>
          <cell r="BM470"/>
          <cell r="BN470"/>
          <cell r="BO470"/>
          <cell r="BP470"/>
          <cell r="BQ470"/>
          <cell r="BR470"/>
          <cell r="BS470"/>
          <cell r="BT470"/>
          <cell r="BU470"/>
          <cell r="BV470"/>
          <cell r="BW470"/>
          <cell r="BX470"/>
          <cell r="BY470"/>
          <cell r="BZ470"/>
          <cell r="CA470"/>
          <cell r="CB470"/>
          <cell r="CC470"/>
          <cell r="CD470"/>
          <cell r="CE470"/>
          <cell r="CF470"/>
          <cell r="CG470"/>
          <cell r="CH470"/>
          <cell r="CI470"/>
          <cell r="CJ470"/>
          <cell r="CK470"/>
          <cell r="CL470"/>
          <cell r="CM470"/>
          <cell r="CN470"/>
          <cell r="CO470"/>
          <cell r="CP470"/>
          <cell r="CQ470"/>
          <cell r="CR470"/>
        </row>
        <row r="471">
          <cell r="A471"/>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cell r="BL471"/>
          <cell r="BM471"/>
          <cell r="BN471"/>
          <cell r="BO471"/>
          <cell r="BP471"/>
          <cell r="BQ471"/>
          <cell r="BR471"/>
          <cell r="BS471"/>
          <cell r="BT471"/>
          <cell r="BU471"/>
          <cell r="BV471"/>
          <cell r="BW471"/>
          <cell r="BX471"/>
          <cell r="BY471"/>
          <cell r="BZ471"/>
          <cell r="CA471"/>
          <cell r="CB471"/>
          <cell r="CC471"/>
          <cell r="CD471"/>
          <cell r="CE471"/>
          <cell r="CF471"/>
          <cell r="CG471"/>
          <cell r="CH471"/>
          <cell r="CI471"/>
          <cell r="CJ471"/>
          <cell r="CK471"/>
          <cell r="CL471"/>
          <cell r="CM471"/>
          <cell r="CN471"/>
          <cell r="CO471"/>
          <cell r="CP471"/>
          <cell r="CQ471"/>
          <cell r="CR471"/>
        </row>
        <row r="472">
          <cell r="A472"/>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cell r="BL472"/>
          <cell r="BM472"/>
          <cell r="BN472"/>
          <cell r="BO472"/>
          <cell r="BP472"/>
          <cell r="BQ472"/>
          <cell r="BR472"/>
          <cell r="BS472"/>
          <cell r="BT472"/>
          <cell r="BU472"/>
          <cell r="BV472"/>
          <cell r="BW472"/>
          <cell r="BX472"/>
          <cell r="BY472"/>
          <cell r="BZ472"/>
          <cell r="CA472"/>
          <cell r="CB472"/>
          <cell r="CC472"/>
          <cell r="CD472"/>
          <cell r="CE472"/>
          <cell r="CF472"/>
          <cell r="CG472"/>
          <cell r="CH472"/>
          <cell r="CI472"/>
          <cell r="CJ472"/>
          <cell r="CK472"/>
          <cell r="CL472"/>
          <cell r="CM472"/>
          <cell r="CN472"/>
          <cell r="CO472"/>
          <cell r="CP472"/>
          <cell r="CQ472"/>
          <cell r="CR472"/>
        </row>
        <row r="473">
          <cell r="A473"/>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cell r="BL473"/>
          <cell r="BM473"/>
          <cell r="BN473"/>
          <cell r="BO473"/>
          <cell r="BP473"/>
          <cell r="BQ473"/>
          <cell r="BR473"/>
          <cell r="BS473"/>
          <cell r="BT473"/>
          <cell r="BU473"/>
          <cell r="BV473"/>
          <cell r="BW473"/>
          <cell r="BX473"/>
          <cell r="BY473"/>
          <cell r="BZ473"/>
          <cell r="CA473"/>
          <cell r="CB473"/>
          <cell r="CC473"/>
          <cell r="CD473"/>
          <cell r="CE473"/>
          <cell r="CF473"/>
          <cell r="CG473"/>
          <cell r="CH473"/>
          <cell r="CI473"/>
          <cell r="CJ473"/>
          <cell r="CK473"/>
          <cell r="CL473"/>
          <cell r="CM473"/>
          <cell r="CN473"/>
          <cell r="CO473"/>
          <cell r="CP473"/>
          <cell r="CQ473"/>
          <cell r="CR473"/>
        </row>
        <row r="474">
          <cell r="A474"/>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cell r="BL474"/>
          <cell r="BM474"/>
          <cell r="BN474"/>
          <cell r="BO474"/>
          <cell r="BP474"/>
          <cell r="BQ474"/>
          <cell r="BR474"/>
          <cell r="BS474"/>
          <cell r="BT474"/>
          <cell r="BU474"/>
          <cell r="BV474"/>
          <cell r="BW474"/>
          <cell r="BX474"/>
          <cell r="BY474"/>
          <cell r="BZ474"/>
          <cell r="CA474"/>
          <cell r="CB474"/>
          <cell r="CC474"/>
          <cell r="CD474"/>
          <cell r="CE474"/>
          <cell r="CF474"/>
          <cell r="CG474"/>
          <cell r="CH474"/>
          <cell r="CI474"/>
          <cell r="CJ474"/>
          <cell r="CK474"/>
          <cell r="CL474"/>
          <cell r="CM474"/>
          <cell r="CN474"/>
          <cell r="CO474"/>
          <cell r="CP474"/>
          <cell r="CQ474"/>
          <cell r="CR474"/>
        </row>
        <row r="475">
          <cell r="A475"/>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cell r="BL475"/>
          <cell r="BM475"/>
          <cell r="BN475"/>
          <cell r="BO475"/>
          <cell r="BP475"/>
          <cell r="BQ475"/>
          <cell r="BR475"/>
          <cell r="BS475"/>
          <cell r="BT475"/>
          <cell r="BU475"/>
          <cell r="BV475"/>
          <cell r="BW475"/>
          <cell r="BX475"/>
          <cell r="BY475"/>
          <cell r="BZ475"/>
          <cell r="CA475"/>
          <cell r="CB475"/>
          <cell r="CC475"/>
          <cell r="CD475"/>
          <cell r="CE475"/>
          <cell r="CF475"/>
          <cell r="CG475"/>
          <cell r="CH475"/>
          <cell r="CI475"/>
          <cell r="CJ475"/>
          <cell r="CK475"/>
          <cell r="CL475"/>
          <cell r="CM475"/>
          <cell r="CN475"/>
          <cell r="CO475"/>
          <cell r="CP475"/>
          <cell r="CQ475"/>
          <cell r="CR475"/>
        </row>
        <row r="476">
          <cell r="A476"/>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cell r="BL476"/>
          <cell r="BM476"/>
          <cell r="BN476"/>
          <cell r="BO476"/>
          <cell r="BP476"/>
          <cell r="BQ476"/>
          <cell r="BR476"/>
          <cell r="BS476"/>
          <cell r="BT476"/>
          <cell r="BU476"/>
          <cell r="BV476"/>
          <cell r="BW476"/>
          <cell r="BX476"/>
          <cell r="BY476"/>
          <cell r="BZ476"/>
          <cell r="CA476"/>
          <cell r="CB476"/>
          <cell r="CC476"/>
          <cell r="CD476"/>
          <cell r="CE476"/>
          <cell r="CF476"/>
          <cell r="CG476"/>
          <cell r="CH476"/>
          <cell r="CI476"/>
          <cell r="CJ476"/>
          <cell r="CK476"/>
          <cell r="CL476"/>
          <cell r="CM476"/>
          <cell r="CN476"/>
          <cell r="CO476"/>
          <cell r="CP476"/>
          <cell r="CQ476"/>
          <cell r="CR476"/>
        </row>
        <row r="477">
          <cell r="A477"/>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cell r="BL477"/>
          <cell r="BM477"/>
          <cell r="BN477"/>
          <cell r="BO477"/>
          <cell r="BP477"/>
          <cell r="BQ477"/>
          <cell r="BR477"/>
          <cell r="BS477"/>
          <cell r="BT477"/>
          <cell r="BU477"/>
          <cell r="BV477"/>
          <cell r="BW477"/>
          <cell r="BX477"/>
          <cell r="BY477"/>
          <cell r="BZ477"/>
          <cell r="CA477"/>
          <cell r="CB477"/>
          <cell r="CC477"/>
          <cell r="CD477"/>
          <cell r="CE477"/>
          <cell r="CF477"/>
          <cell r="CG477"/>
          <cell r="CH477"/>
          <cell r="CI477"/>
          <cell r="CJ477"/>
          <cell r="CK477"/>
          <cell r="CL477"/>
          <cell r="CM477"/>
          <cell r="CN477"/>
          <cell r="CO477"/>
          <cell r="CP477"/>
          <cell r="CQ477"/>
          <cell r="CR477"/>
        </row>
        <row r="478">
          <cell r="A478"/>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cell r="BL478"/>
          <cell r="BM478"/>
          <cell r="BN478"/>
          <cell r="BO478"/>
          <cell r="BP478"/>
          <cell r="BQ478"/>
          <cell r="BR478"/>
          <cell r="BS478"/>
          <cell r="BT478"/>
          <cell r="BU478"/>
          <cell r="BV478"/>
          <cell r="BW478"/>
          <cell r="BX478"/>
          <cell r="BY478"/>
          <cell r="BZ478"/>
          <cell r="CA478"/>
          <cell r="CB478"/>
          <cell r="CC478"/>
          <cell r="CD478"/>
          <cell r="CE478"/>
          <cell r="CF478"/>
          <cell r="CG478"/>
          <cell r="CH478"/>
          <cell r="CI478"/>
          <cell r="CJ478"/>
          <cell r="CK478"/>
          <cell r="CL478"/>
          <cell r="CM478"/>
          <cell r="CN478"/>
          <cell r="CO478"/>
          <cell r="CP478"/>
          <cell r="CQ478"/>
          <cell r="CR478"/>
        </row>
        <row r="479">
          <cell r="A479"/>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cell r="BL479"/>
          <cell r="BM479"/>
          <cell r="BN479"/>
          <cell r="BO479"/>
          <cell r="BP479"/>
          <cell r="BQ479"/>
          <cell r="BR479"/>
          <cell r="BS479"/>
          <cell r="BT479"/>
          <cell r="BU479"/>
          <cell r="BV479"/>
          <cell r="BW479"/>
          <cell r="BX479"/>
          <cell r="BY479"/>
          <cell r="BZ479"/>
          <cell r="CA479"/>
          <cell r="CB479"/>
          <cell r="CC479"/>
          <cell r="CD479"/>
          <cell r="CE479"/>
          <cell r="CF479"/>
          <cell r="CG479"/>
          <cell r="CH479"/>
          <cell r="CI479"/>
          <cell r="CJ479"/>
          <cell r="CK479"/>
          <cell r="CL479"/>
          <cell r="CM479"/>
          <cell r="CN479"/>
          <cell r="CO479"/>
          <cell r="CP479"/>
          <cell r="CQ479"/>
          <cell r="CR479"/>
        </row>
        <row r="480">
          <cell r="A480"/>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cell r="BL480"/>
          <cell r="BM480"/>
          <cell r="BN480"/>
          <cell r="BO480"/>
          <cell r="BP480"/>
          <cell r="BQ480"/>
          <cell r="BR480"/>
          <cell r="BS480"/>
          <cell r="BT480"/>
          <cell r="BU480"/>
          <cell r="BV480"/>
          <cell r="BW480"/>
          <cell r="BX480"/>
          <cell r="BY480"/>
          <cell r="BZ480"/>
          <cell r="CA480"/>
          <cell r="CB480"/>
          <cell r="CC480"/>
          <cell r="CD480"/>
          <cell r="CE480"/>
          <cell r="CF480"/>
          <cell r="CG480"/>
          <cell r="CH480"/>
          <cell r="CI480"/>
          <cell r="CJ480"/>
          <cell r="CK480"/>
          <cell r="CL480"/>
          <cell r="CM480"/>
          <cell r="CN480"/>
          <cell r="CO480"/>
          <cell r="CP480"/>
          <cell r="CQ480"/>
          <cell r="CR480"/>
        </row>
        <row r="481">
          <cell r="A481"/>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cell r="BL481"/>
          <cell r="BM481"/>
          <cell r="BN481"/>
          <cell r="BO481"/>
          <cell r="BP481"/>
          <cell r="BQ481"/>
          <cell r="BR481"/>
          <cell r="BS481"/>
          <cell r="BT481"/>
          <cell r="BU481"/>
          <cell r="BV481"/>
          <cell r="BW481"/>
          <cell r="BX481"/>
          <cell r="BY481"/>
          <cell r="BZ481"/>
          <cell r="CA481"/>
          <cell r="CB481"/>
          <cell r="CC481"/>
          <cell r="CD481"/>
          <cell r="CE481"/>
          <cell r="CF481"/>
          <cell r="CG481"/>
          <cell r="CH481"/>
          <cell r="CI481"/>
          <cell r="CJ481"/>
          <cell r="CK481"/>
          <cell r="CL481"/>
          <cell r="CM481"/>
          <cell r="CN481"/>
          <cell r="CO481"/>
          <cell r="CP481"/>
          <cell r="CQ481"/>
          <cell r="CR481"/>
        </row>
        <row r="482">
          <cell r="A482"/>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cell r="BL482"/>
          <cell r="BM482"/>
          <cell r="BN482"/>
          <cell r="BO482"/>
          <cell r="BP482"/>
          <cell r="BQ482"/>
          <cell r="BR482"/>
          <cell r="BS482"/>
          <cell r="BT482"/>
          <cell r="BU482"/>
          <cell r="BV482"/>
          <cell r="BW482"/>
          <cell r="BX482"/>
          <cell r="BY482"/>
          <cell r="BZ482"/>
          <cell r="CA482"/>
          <cell r="CB482"/>
          <cell r="CC482"/>
          <cell r="CD482"/>
          <cell r="CE482"/>
          <cell r="CF482"/>
          <cell r="CG482"/>
          <cell r="CH482"/>
          <cell r="CI482"/>
          <cell r="CJ482"/>
          <cell r="CK482"/>
          <cell r="CL482"/>
          <cell r="CM482"/>
          <cell r="CN482"/>
          <cell r="CO482"/>
          <cell r="CP482"/>
          <cell r="CQ482"/>
          <cell r="CR482"/>
        </row>
        <row r="483">
          <cell r="A483"/>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cell r="BL483"/>
          <cell r="BM483"/>
          <cell r="BN483"/>
          <cell r="BO483"/>
          <cell r="BP483"/>
          <cell r="BQ483"/>
          <cell r="BR483"/>
          <cell r="BS483"/>
          <cell r="BT483"/>
          <cell r="BU483"/>
          <cell r="BV483"/>
          <cell r="BW483"/>
          <cell r="BX483"/>
          <cell r="BY483"/>
          <cell r="BZ483"/>
          <cell r="CA483"/>
          <cell r="CB483"/>
          <cell r="CC483"/>
          <cell r="CD483"/>
          <cell r="CE483"/>
          <cell r="CF483"/>
          <cell r="CG483"/>
          <cell r="CH483"/>
          <cell r="CI483"/>
          <cell r="CJ483"/>
          <cell r="CK483"/>
          <cell r="CL483"/>
          <cell r="CM483"/>
          <cell r="CN483"/>
          <cell r="CO483"/>
          <cell r="CP483"/>
          <cell r="CQ483"/>
          <cell r="CR483"/>
        </row>
        <row r="484">
          <cell r="A484"/>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cell r="BL484"/>
          <cell r="BM484"/>
          <cell r="BN484"/>
          <cell r="BO484"/>
          <cell r="BP484"/>
          <cell r="BQ484"/>
          <cell r="BR484"/>
          <cell r="BS484"/>
          <cell r="BT484"/>
          <cell r="BU484"/>
          <cell r="BV484"/>
          <cell r="BW484"/>
          <cell r="BX484"/>
          <cell r="BY484"/>
          <cell r="BZ484"/>
          <cell r="CA484"/>
          <cell r="CB484"/>
          <cell r="CC484"/>
          <cell r="CD484"/>
          <cell r="CE484"/>
          <cell r="CF484"/>
          <cell r="CG484"/>
          <cell r="CH484"/>
          <cell r="CI484"/>
          <cell r="CJ484"/>
          <cell r="CK484"/>
          <cell r="CL484"/>
          <cell r="CM484"/>
          <cell r="CN484"/>
          <cell r="CO484"/>
          <cell r="CP484"/>
          <cell r="CQ484"/>
          <cell r="CR484"/>
        </row>
        <row r="485">
          <cell r="A485"/>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cell r="BL485"/>
          <cell r="BM485"/>
          <cell r="BN485"/>
          <cell r="BO485"/>
          <cell r="BP485"/>
          <cell r="BQ485"/>
          <cell r="BR485"/>
          <cell r="BS485"/>
          <cell r="BT485"/>
          <cell r="BU485"/>
          <cell r="BV485"/>
          <cell r="BW485"/>
          <cell r="BX485"/>
          <cell r="BY485"/>
          <cell r="BZ485"/>
          <cell r="CA485"/>
          <cell r="CB485"/>
          <cell r="CC485"/>
          <cell r="CD485"/>
          <cell r="CE485"/>
          <cell r="CF485"/>
          <cell r="CG485"/>
          <cell r="CH485"/>
          <cell r="CI485"/>
          <cell r="CJ485"/>
          <cell r="CK485"/>
          <cell r="CL485"/>
          <cell r="CM485"/>
          <cell r="CN485"/>
          <cell r="CO485"/>
          <cell r="CP485"/>
          <cell r="CQ485"/>
          <cell r="CR485"/>
        </row>
        <row r="486">
          <cell r="A486"/>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cell r="BL486"/>
          <cell r="BM486"/>
          <cell r="BN486"/>
          <cell r="BO486"/>
          <cell r="BP486"/>
          <cell r="BQ486"/>
          <cell r="BR486"/>
          <cell r="BS486"/>
          <cell r="BT486"/>
          <cell r="BU486"/>
          <cell r="BV486"/>
          <cell r="BW486"/>
          <cell r="BX486"/>
          <cell r="BY486"/>
          <cell r="BZ486"/>
          <cell r="CA486"/>
          <cell r="CB486"/>
          <cell r="CC486"/>
          <cell r="CD486"/>
          <cell r="CE486"/>
          <cell r="CF486"/>
          <cell r="CG486"/>
          <cell r="CH486"/>
          <cell r="CI486"/>
          <cell r="CJ486"/>
          <cell r="CK486"/>
          <cell r="CL486"/>
          <cell r="CM486"/>
          <cell r="CN486"/>
          <cell r="CO486"/>
          <cell r="CP486"/>
          <cell r="CQ486"/>
          <cell r="CR486"/>
        </row>
        <row r="487">
          <cell r="A487"/>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cell r="BL487"/>
          <cell r="BM487"/>
          <cell r="BN487"/>
          <cell r="BO487"/>
          <cell r="BP487"/>
          <cell r="BQ487"/>
          <cell r="BR487"/>
          <cell r="BS487"/>
          <cell r="BT487"/>
          <cell r="BU487"/>
          <cell r="BV487"/>
          <cell r="BW487"/>
          <cell r="BX487"/>
          <cell r="BY487"/>
          <cell r="BZ487"/>
          <cell r="CA487"/>
          <cell r="CB487"/>
          <cell r="CC487"/>
          <cell r="CD487"/>
          <cell r="CE487"/>
          <cell r="CF487"/>
          <cell r="CG487"/>
          <cell r="CH487"/>
          <cell r="CI487"/>
          <cell r="CJ487"/>
          <cell r="CK487"/>
          <cell r="CL487"/>
          <cell r="CM487"/>
          <cell r="CN487"/>
          <cell r="CO487"/>
          <cell r="CP487"/>
          <cell r="CQ487"/>
          <cell r="CR487"/>
        </row>
        <row r="488">
          <cell r="A488"/>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cell r="BL488"/>
          <cell r="BM488"/>
          <cell r="BN488"/>
          <cell r="BO488"/>
          <cell r="BP488"/>
          <cell r="BQ488"/>
          <cell r="BR488"/>
          <cell r="BS488"/>
          <cell r="BT488"/>
          <cell r="BU488"/>
          <cell r="BV488"/>
          <cell r="BW488"/>
          <cell r="BX488"/>
          <cell r="BY488"/>
          <cell r="BZ488"/>
          <cell r="CA488"/>
          <cell r="CB488"/>
          <cell r="CC488"/>
          <cell r="CD488"/>
          <cell r="CE488"/>
          <cell r="CF488"/>
          <cell r="CG488"/>
          <cell r="CH488"/>
          <cell r="CI488"/>
          <cell r="CJ488"/>
          <cell r="CK488"/>
          <cell r="CL488"/>
          <cell r="CM488"/>
          <cell r="CN488"/>
          <cell r="CO488"/>
          <cell r="CP488"/>
          <cell r="CQ488"/>
          <cell r="CR488"/>
        </row>
        <row r="489">
          <cell r="A489"/>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cell r="BL489"/>
          <cell r="BM489"/>
          <cell r="BN489"/>
          <cell r="BO489"/>
          <cell r="BP489"/>
          <cell r="BQ489"/>
          <cell r="BR489"/>
          <cell r="BS489"/>
          <cell r="BT489"/>
          <cell r="BU489"/>
          <cell r="BV489"/>
          <cell r="BW489"/>
          <cell r="BX489"/>
          <cell r="BY489"/>
          <cell r="BZ489"/>
          <cell r="CA489"/>
          <cell r="CB489"/>
          <cell r="CC489"/>
          <cell r="CD489"/>
          <cell r="CE489"/>
          <cell r="CF489"/>
          <cell r="CG489"/>
          <cell r="CH489"/>
          <cell r="CI489"/>
          <cell r="CJ489"/>
          <cell r="CK489"/>
          <cell r="CL489"/>
          <cell r="CM489"/>
          <cell r="CN489"/>
          <cell r="CO489"/>
          <cell r="CP489"/>
          <cell r="CQ489"/>
          <cell r="CR489"/>
        </row>
        <row r="490">
          <cell r="A490"/>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cell r="BL490"/>
          <cell r="BM490"/>
          <cell r="BN490"/>
          <cell r="BO490"/>
          <cell r="BP490"/>
          <cell r="BQ490"/>
          <cell r="BR490"/>
          <cell r="BS490"/>
          <cell r="BT490"/>
          <cell r="BU490"/>
          <cell r="BV490"/>
          <cell r="BW490"/>
          <cell r="BX490"/>
          <cell r="BY490"/>
          <cell r="BZ490"/>
          <cell r="CA490"/>
          <cell r="CB490"/>
          <cell r="CC490"/>
          <cell r="CD490"/>
          <cell r="CE490"/>
          <cell r="CF490"/>
          <cell r="CG490"/>
          <cell r="CH490"/>
          <cell r="CI490"/>
          <cell r="CJ490"/>
          <cell r="CK490"/>
          <cell r="CL490"/>
          <cell r="CM490"/>
          <cell r="CN490"/>
          <cell r="CO490"/>
          <cell r="CP490"/>
          <cell r="CQ490"/>
          <cell r="CR490"/>
        </row>
        <row r="491">
          <cell r="A491"/>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cell r="BL491"/>
          <cell r="BM491"/>
          <cell r="BN491"/>
          <cell r="BO491"/>
          <cell r="BP491"/>
          <cell r="BQ491"/>
          <cell r="BR491"/>
          <cell r="BS491"/>
          <cell r="BT491"/>
          <cell r="BU491"/>
          <cell r="BV491"/>
          <cell r="BW491"/>
          <cell r="BX491"/>
          <cell r="BY491"/>
          <cell r="BZ491"/>
          <cell r="CA491"/>
          <cell r="CB491"/>
          <cell r="CC491"/>
          <cell r="CD491"/>
          <cell r="CE491"/>
          <cell r="CF491"/>
          <cell r="CG491"/>
          <cell r="CH491"/>
          <cell r="CI491"/>
          <cell r="CJ491"/>
          <cell r="CK491"/>
          <cell r="CL491"/>
          <cell r="CM491"/>
          <cell r="CN491"/>
          <cell r="CO491"/>
          <cell r="CP491"/>
          <cell r="CQ491"/>
          <cell r="CR491"/>
        </row>
        <row r="492">
          <cell r="A492"/>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cell r="BL492"/>
          <cell r="BM492"/>
          <cell r="BN492"/>
          <cell r="BO492"/>
          <cell r="BP492"/>
          <cell r="BQ492"/>
          <cell r="BR492"/>
          <cell r="BS492"/>
          <cell r="BT492"/>
          <cell r="BU492"/>
          <cell r="BV492"/>
          <cell r="BW492"/>
          <cell r="BX492"/>
          <cell r="BY492"/>
          <cell r="BZ492"/>
          <cell r="CA492"/>
          <cell r="CB492"/>
          <cell r="CC492"/>
          <cell r="CD492"/>
          <cell r="CE492"/>
          <cell r="CF492"/>
          <cell r="CG492"/>
          <cell r="CH492"/>
          <cell r="CI492"/>
          <cell r="CJ492"/>
          <cell r="CK492"/>
          <cell r="CL492"/>
          <cell r="CM492"/>
          <cell r="CN492"/>
          <cell r="CO492"/>
          <cell r="CP492"/>
          <cell r="CQ492"/>
          <cell r="CR492"/>
        </row>
        <row r="493">
          <cell r="A493"/>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cell r="BL493"/>
          <cell r="BM493"/>
          <cell r="BN493"/>
          <cell r="BO493"/>
          <cell r="BP493"/>
          <cell r="BQ493"/>
          <cell r="BR493"/>
          <cell r="BS493"/>
          <cell r="BT493"/>
          <cell r="BU493"/>
          <cell r="BV493"/>
          <cell r="BW493"/>
          <cell r="BX493"/>
          <cell r="BY493"/>
          <cell r="BZ493"/>
          <cell r="CA493"/>
          <cell r="CB493"/>
          <cell r="CC493"/>
          <cell r="CD493"/>
          <cell r="CE493"/>
          <cell r="CF493"/>
          <cell r="CG493"/>
          <cell r="CH493"/>
          <cell r="CI493"/>
          <cell r="CJ493"/>
          <cell r="CK493"/>
          <cell r="CL493"/>
          <cell r="CM493"/>
          <cell r="CN493"/>
          <cell r="CO493"/>
          <cell r="CP493"/>
          <cell r="CQ493"/>
          <cell r="CR493"/>
        </row>
        <row r="494">
          <cell r="A494"/>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cell r="BL494"/>
          <cell r="BM494"/>
          <cell r="BN494"/>
          <cell r="BO494"/>
          <cell r="BP494"/>
          <cell r="BQ494"/>
          <cell r="BR494"/>
          <cell r="BS494"/>
          <cell r="BT494"/>
          <cell r="BU494"/>
          <cell r="BV494"/>
          <cell r="BW494"/>
          <cell r="BX494"/>
          <cell r="BY494"/>
          <cell r="BZ494"/>
          <cell r="CA494"/>
          <cell r="CB494"/>
          <cell r="CC494"/>
          <cell r="CD494"/>
          <cell r="CE494"/>
          <cell r="CF494"/>
          <cell r="CG494"/>
          <cell r="CH494"/>
          <cell r="CI494"/>
          <cell r="CJ494"/>
          <cell r="CK494"/>
          <cell r="CL494"/>
          <cell r="CM494"/>
          <cell r="CN494"/>
          <cell r="CO494"/>
          <cell r="CP494"/>
          <cell r="CQ494"/>
          <cell r="CR494"/>
        </row>
        <row r="495">
          <cell r="A495"/>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cell r="BL495"/>
          <cell r="BM495"/>
          <cell r="BN495"/>
          <cell r="BO495"/>
          <cell r="BP495"/>
          <cell r="BQ495"/>
          <cell r="BR495"/>
          <cell r="BS495"/>
          <cell r="BT495"/>
          <cell r="BU495"/>
          <cell r="BV495"/>
          <cell r="BW495"/>
          <cell r="BX495"/>
          <cell r="BY495"/>
          <cell r="BZ495"/>
          <cell r="CA495"/>
          <cell r="CB495"/>
          <cell r="CC495"/>
          <cell r="CD495"/>
          <cell r="CE495"/>
          <cell r="CF495"/>
          <cell r="CG495"/>
          <cell r="CH495"/>
          <cell r="CI495"/>
          <cell r="CJ495"/>
          <cell r="CK495"/>
          <cell r="CL495"/>
          <cell r="CM495"/>
          <cell r="CN495"/>
          <cell r="CO495"/>
          <cell r="CP495"/>
          <cell r="CQ495"/>
          <cell r="CR495"/>
        </row>
        <row r="496">
          <cell r="A496"/>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cell r="BL496"/>
          <cell r="BM496"/>
          <cell r="BN496"/>
          <cell r="BO496"/>
          <cell r="BP496"/>
          <cell r="BQ496"/>
          <cell r="BR496"/>
          <cell r="BS496"/>
          <cell r="BT496"/>
          <cell r="BU496"/>
          <cell r="BV496"/>
          <cell r="BW496"/>
          <cell r="BX496"/>
          <cell r="BY496"/>
          <cell r="BZ496"/>
          <cell r="CA496"/>
          <cell r="CB496"/>
          <cell r="CC496"/>
          <cell r="CD496"/>
          <cell r="CE496"/>
          <cell r="CF496"/>
          <cell r="CG496"/>
          <cell r="CH496"/>
          <cell r="CI496"/>
          <cell r="CJ496"/>
          <cell r="CK496"/>
          <cell r="CL496"/>
          <cell r="CM496"/>
          <cell r="CN496"/>
          <cell r="CO496"/>
          <cell r="CP496"/>
          <cell r="CQ496"/>
          <cell r="CR496"/>
        </row>
        <row r="497">
          <cell r="A497"/>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cell r="BL497"/>
          <cell r="BM497"/>
          <cell r="BN497"/>
          <cell r="BO497"/>
          <cell r="BP497"/>
          <cell r="BQ497"/>
          <cell r="BR497"/>
          <cell r="BS497"/>
          <cell r="BT497"/>
          <cell r="BU497"/>
          <cell r="BV497"/>
          <cell r="BW497"/>
          <cell r="BX497"/>
          <cell r="BY497"/>
          <cell r="BZ497"/>
          <cell r="CA497"/>
          <cell r="CB497"/>
          <cell r="CC497"/>
          <cell r="CD497"/>
          <cell r="CE497"/>
          <cell r="CF497"/>
          <cell r="CG497"/>
          <cell r="CH497"/>
          <cell r="CI497"/>
          <cell r="CJ497"/>
          <cell r="CK497"/>
          <cell r="CL497"/>
          <cell r="CM497"/>
          <cell r="CN497"/>
          <cell r="CO497"/>
          <cell r="CP497"/>
          <cell r="CQ497"/>
          <cell r="CR497"/>
        </row>
        <row r="498">
          <cell r="A498"/>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cell r="BL498"/>
          <cell r="BM498"/>
          <cell r="BN498"/>
          <cell r="BO498"/>
          <cell r="BP498"/>
          <cell r="BQ498"/>
          <cell r="BR498"/>
          <cell r="BS498"/>
          <cell r="BT498"/>
          <cell r="BU498"/>
          <cell r="BV498"/>
          <cell r="BW498"/>
          <cell r="BX498"/>
          <cell r="BY498"/>
          <cell r="BZ498"/>
          <cell r="CA498"/>
          <cell r="CB498"/>
          <cell r="CC498"/>
          <cell r="CD498"/>
          <cell r="CE498"/>
          <cell r="CF498"/>
          <cell r="CG498"/>
          <cell r="CH498"/>
          <cell r="CI498"/>
          <cell r="CJ498"/>
          <cell r="CK498"/>
          <cell r="CL498"/>
          <cell r="CM498"/>
          <cell r="CN498"/>
          <cell r="CO498"/>
          <cell r="CP498"/>
          <cell r="CQ498"/>
          <cell r="CR498"/>
        </row>
        <row r="499">
          <cell r="A499"/>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cell r="BL499"/>
          <cell r="BM499"/>
          <cell r="BN499"/>
          <cell r="BO499"/>
          <cell r="BP499"/>
          <cell r="BQ499"/>
          <cell r="BR499"/>
          <cell r="BS499"/>
          <cell r="BT499"/>
          <cell r="BU499"/>
          <cell r="BV499"/>
          <cell r="BW499"/>
          <cell r="BX499"/>
          <cell r="BY499"/>
          <cell r="BZ499"/>
          <cell r="CA499"/>
          <cell r="CB499"/>
          <cell r="CC499"/>
          <cell r="CD499"/>
          <cell r="CE499"/>
          <cell r="CF499"/>
          <cell r="CG499"/>
          <cell r="CH499"/>
          <cell r="CI499"/>
          <cell r="CJ499"/>
          <cell r="CK499"/>
          <cell r="CL499"/>
          <cell r="CM499"/>
          <cell r="CN499"/>
          <cell r="CO499"/>
          <cell r="CP499"/>
          <cell r="CQ499"/>
          <cell r="CR499"/>
        </row>
        <row r="500">
          <cell r="A500"/>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cell r="BL500"/>
          <cell r="BM500"/>
          <cell r="BN500"/>
          <cell r="BO500"/>
          <cell r="BP500"/>
          <cell r="BQ500"/>
          <cell r="BR500"/>
          <cell r="BS500"/>
          <cell r="BT500"/>
          <cell r="BU500"/>
          <cell r="BV500"/>
          <cell r="BW500"/>
          <cell r="BX500"/>
          <cell r="BY500"/>
          <cell r="BZ500"/>
          <cell r="CA500"/>
          <cell r="CB500"/>
          <cell r="CC500"/>
          <cell r="CD500"/>
          <cell r="CE500"/>
          <cell r="CF500"/>
          <cell r="CG500"/>
          <cell r="CH500"/>
          <cell r="CI500"/>
          <cell r="CJ500"/>
          <cell r="CK500"/>
          <cell r="CL500"/>
          <cell r="CM500"/>
          <cell r="CN500"/>
          <cell r="CO500"/>
          <cell r="CP500"/>
          <cell r="CQ500"/>
          <cell r="CR500"/>
        </row>
        <row r="501">
          <cell r="A501"/>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cell r="BL501"/>
          <cell r="BM501"/>
          <cell r="BN501"/>
          <cell r="BO501"/>
          <cell r="BP501"/>
          <cell r="BQ501"/>
          <cell r="BR501"/>
          <cell r="BS501"/>
          <cell r="BT501"/>
          <cell r="BU501"/>
          <cell r="BV501"/>
          <cell r="BW501"/>
          <cell r="BX501"/>
          <cell r="BY501"/>
          <cell r="BZ501"/>
          <cell r="CA501"/>
          <cell r="CB501"/>
          <cell r="CC501"/>
          <cell r="CD501"/>
          <cell r="CE501"/>
          <cell r="CF501"/>
          <cell r="CG501"/>
          <cell r="CH501"/>
          <cell r="CI501"/>
          <cell r="CJ501"/>
          <cell r="CK501"/>
          <cell r="CL501"/>
          <cell r="CM501"/>
          <cell r="CN501"/>
          <cell r="CO501"/>
          <cell r="CP501"/>
          <cell r="CQ501"/>
          <cell r="CR501"/>
        </row>
        <row r="502">
          <cell r="A502"/>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cell r="BL502"/>
          <cell r="BM502"/>
          <cell r="BN502"/>
          <cell r="BO502"/>
          <cell r="BP502"/>
          <cell r="BQ502"/>
          <cell r="BR502"/>
          <cell r="BS502"/>
          <cell r="BT502"/>
          <cell r="BU502"/>
          <cell r="BV502"/>
          <cell r="BW502"/>
          <cell r="BX502"/>
          <cell r="BY502"/>
          <cell r="BZ502"/>
          <cell r="CA502"/>
          <cell r="CB502"/>
          <cell r="CC502"/>
          <cell r="CD502"/>
          <cell r="CE502"/>
          <cell r="CF502"/>
          <cell r="CG502"/>
          <cell r="CH502"/>
          <cell r="CI502"/>
          <cell r="CJ502"/>
          <cell r="CK502"/>
          <cell r="CL502"/>
          <cell r="CM502"/>
          <cell r="CN502"/>
          <cell r="CO502"/>
          <cell r="CP502"/>
          <cell r="CQ502"/>
          <cell r="CR502"/>
        </row>
        <row r="503">
          <cell r="A503"/>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cell r="BL503"/>
          <cell r="BM503"/>
          <cell r="BN503"/>
          <cell r="BO503"/>
          <cell r="BP503"/>
          <cell r="BQ503"/>
          <cell r="BR503"/>
          <cell r="BS503"/>
          <cell r="BT503"/>
          <cell r="BU503"/>
          <cell r="BV503"/>
          <cell r="BW503"/>
          <cell r="BX503"/>
          <cell r="BY503"/>
          <cell r="BZ503"/>
          <cell r="CA503"/>
          <cell r="CB503"/>
          <cell r="CC503"/>
          <cell r="CD503"/>
          <cell r="CE503"/>
          <cell r="CF503"/>
          <cell r="CG503"/>
          <cell r="CH503"/>
          <cell r="CI503"/>
          <cell r="CJ503"/>
          <cell r="CK503"/>
          <cell r="CL503"/>
          <cell r="CM503"/>
          <cell r="CN503"/>
          <cell r="CO503"/>
          <cell r="CP503"/>
          <cell r="CQ503"/>
          <cell r="CR503"/>
        </row>
        <row r="504">
          <cell r="A504"/>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cell r="BL504"/>
          <cell r="BM504"/>
          <cell r="BN504"/>
          <cell r="BO504"/>
          <cell r="BP504"/>
          <cell r="BQ504"/>
          <cell r="BR504"/>
          <cell r="BS504"/>
          <cell r="BT504"/>
          <cell r="BU504"/>
          <cell r="BV504"/>
          <cell r="BW504"/>
          <cell r="BX504"/>
          <cell r="BY504"/>
          <cell r="BZ504"/>
          <cell r="CA504"/>
          <cell r="CB504"/>
          <cell r="CC504"/>
          <cell r="CD504"/>
          <cell r="CE504"/>
          <cell r="CF504"/>
          <cell r="CG504"/>
          <cell r="CH504"/>
          <cell r="CI504"/>
          <cell r="CJ504"/>
          <cell r="CK504"/>
          <cell r="CL504"/>
          <cell r="CM504"/>
          <cell r="CN504"/>
          <cell r="CO504"/>
          <cell r="CP504"/>
          <cell r="CQ504"/>
          <cell r="CR504"/>
        </row>
        <row r="505">
          <cell r="A505"/>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cell r="BL505"/>
          <cell r="BM505"/>
          <cell r="BN505"/>
          <cell r="BO505"/>
          <cell r="BP505"/>
          <cell r="BQ505"/>
          <cell r="BR505"/>
          <cell r="BS505"/>
          <cell r="BT505"/>
          <cell r="BU505"/>
          <cell r="BV505"/>
          <cell r="BW505"/>
          <cell r="BX505"/>
          <cell r="BY505"/>
          <cell r="BZ505"/>
          <cell r="CA505"/>
          <cell r="CB505"/>
          <cell r="CC505"/>
          <cell r="CD505"/>
          <cell r="CE505"/>
          <cell r="CF505"/>
          <cell r="CG505"/>
          <cell r="CH505"/>
          <cell r="CI505"/>
          <cell r="CJ505"/>
          <cell r="CK505"/>
          <cell r="CL505"/>
          <cell r="CM505"/>
          <cell r="CN505"/>
          <cell r="CO505"/>
          <cell r="CP505"/>
          <cell r="CQ505"/>
          <cell r="CR505"/>
        </row>
        <row r="506">
          <cell r="A506"/>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cell r="BL506"/>
          <cell r="BM506"/>
          <cell r="BN506"/>
          <cell r="BO506"/>
          <cell r="BP506"/>
          <cell r="BQ506"/>
          <cell r="BR506"/>
          <cell r="BS506"/>
          <cell r="BT506"/>
          <cell r="BU506"/>
          <cell r="BV506"/>
          <cell r="BW506"/>
          <cell r="BX506"/>
          <cell r="BY506"/>
          <cell r="BZ506"/>
          <cell r="CA506"/>
          <cell r="CB506"/>
          <cell r="CC506"/>
          <cell r="CD506"/>
          <cell r="CE506"/>
          <cell r="CF506"/>
          <cell r="CG506"/>
          <cell r="CH506"/>
          <cell r="CI506"/>
          <cell r="CJ506"/>
          <cell r="CK506"/>
          <cell r="CL506"/>
          <cell r="CM506"/>
          <cell r="CN506"/>
          <cell r="CO506"/>
          <cell r="CP506"/>
          <cell r="CQ506"/>
          <cell r="CR506"/>
        </row>
        <row r="507">
          <cell r="A507"/>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cell r="BL507"/>
          <cell r="BM507"/>
          <cell r="BN507"/>
          <cell r="BO507"/>
          <cell r="BP507"/>
          <cell r="BQ507"/>
          <cell r="BR507"/>
          <cell r="BS507"/>
          <cell r="BT507"/>
          <cell r="BU507"/>
          <cell r="BV507"/>
          <cell r="BW507"/>
          <cell r="BX507"/>
          <cell r="BY507"/>
          <cell r="BZ507"/>
          <cell r="CA507"/>
          <cell r="CB507"/>
          <cell r="CC507"/>
          <cell r="CD507"/>
          <cell r="CE507"/>
          <cell r="CF507"/>
          <cell r="CG507"/>
          <cell r="CH507"/>
          <cell r="CI507"/>
          <cell r="CJ507"/>
          <cell r="CK507"/>
          <cell r="CL507"/>
          <cell r="CM507"/>
          <cell r="CN507"/>
          <cell r="CO507"/>
          <cell r="CP507"/>
          <cell r="CQ507"/>
          <cell r="CR507"/>
        </row>
        <row r="508">
          <cell r="A508"/>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cell r="BL508"/>
          <cell r="BM508"/>
          <cell r="BN508"/>
          <cell r="BO508"/>
          <cell r="BP508"/>
          <cell r="BQ508"/>
          <cell r="BR508"/>
          <cell r="BS508"/>
          <cell r="BT508"/>
          <cell r="BU508"/>
          <cell r="BV508"/>
          <cell r="BW508"/>
          <cell r="BX508"/>
          <cell r="BY508"/>
          <cell r="BZ508"/>
          <cell r="CA508"/>
          <cell r="CB508"/>
          <cell r="CC508"/>
          <cell r="CD508"/>
          <cell r="CE508"/>
          <cell r="CF508"/>
          <cell r="CG508"/>
          <cell r="CH508"/>
          <cell r="CI508"/>
          <cell r="CJ508"/>
          <cell r="CK508"/>
          <cell r="CL508"/>
          <cell r="CM508"/>
          <cell r="CN508"/>
          <cell r="CO508"/>
          <cell r="CP508"/>
          <cell r="CQ508"/>
          <cell r="CR508"/>
        </row>
        <row r="509">
          <cell r="A509"/>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cell r="BL509"/>
          <cell r="BM509"/>
          <cell r="BN509"/>
          <cell r="BO509"/>
          <cell r="BP509"/>
          <cell r="BQ509"/>
          <cell r="BR509"/>
          <cell r="BS509"/>
          <cell r="BT509"/>
          <cell r="BU509"/>
          <cell r="BV509"/>
          <cell r="BW509"/>
          <cell r="BX509"/>
          <cell r="BY509"/>
          <cell r="BZ509"/>
          <cell r="CA509"/>
          <cell r="CB509"/>
          <cell r="CC509"/>
          <cell r="CD509"/>
          <cell r="CE509"/>
          <cell r="CF509"/>
          <cell r="CG509"/>
          <cell r="CH509"/>
          <cell r="CI509"/>
          <cell r="CJ509"/>
          <cell r="CK509"/>
          <cell r="CL509"/>
          <cell r="CM509"/>
          <cell r="CN509"/>
          <cell r="CO509"/>
          <cell r="CP509"/>
          <cell r="CQ509"/>
          <cell r="CR509"/>
        </row>
        <row r="510">
          <cell r="A510"/>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cell r="BL510"/>
          <cell r="BM510"/>
          <cell r="BN510"/>
          <cell r="BO510"/>
          <cell r="BP510"/>
          <cell r="BQ510"/>
          <cell r="BR510"/>
          <cell r="BS510"/>
          <cell r="BT510"/>
          <cell r="BU510"/>
          <cell r="BV510"/>
          <cell r="BW510"/>
          <cell r="BX510"/>
          <cell r="BY510"/>
          <cell r="BZ510"/>
          <cell r="CA510"/>
          <cell r="CB510"/>
          <cell r="CC510"/>
          <cell r="CD510"/>
          <cell r="CE510"/>
          <cell r="CF510"/>
          <cell r="CG510"/>
          <cell r="CH510"/>
          <cell r="CI510"/>
          <cell r="CJ510"/>
          <cell r="CK510"/>
          <cell r="CL510"/>
          <cell r="CM510"/>
          <cell r="CN510"/>
          <cell r="CO510"/>
          <cell r="CP510"/>
          <cell r="CQ510"/>
          <cell r="CR510"/>
        </row>
        <row r="511">
          <cell r="A511"/>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cell r="BL511"/>
          <cell r="BM511"/>
          <cell r="BN511"/>
          <cell r="BO511"/>
          <cell r="BP511"/>
          <cell r="BQ511"/>
          <cell r="BR511"/>
          <cell r="BS511"/>
          <cell r="BT511"/>
          <cell r="BU511"/>
          <cell r="BV511"/>
          <cell r="BW511"/>
          <cell r="BX511"/>
          <cell r="BY511"/>
          <cell r="BZ511"/>
          <cell r="CA511"/>
          <cell r="CB511"/>
          <cell r="CC511"/>
          <cell r="CD511"/>
          <cell r="CE511"/>
          <cell r="CF511"/>
          <cell r="CG511"/>
          <cell r="CH511"/>
          <cell r="CI511"/>
          <cell r="CJ511"/>
          <cell r="CK511"/>
          <cell r="CL511"/>
          <cell r="CM511"/>
          <cell r="CN511"/>
          <cell r="CO511"/>
          <cell r="CP511"/>
          <cell r="CQ511"/>
          <cell r="CR511"/>
        </row>
        <row r="512">
          <cell r="A512"/>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cell r="BL512"/>
          <cell r="BM512"/>
          <cell r="BN512"/>
          <cell r="BO512"/>
          <cell r="BP512"/>
          <cell r="BQ512"/>
          <cell r="BR512"/>
          <cell r="BS512"/>
          <cell r="BT512"/>
          <cell r="BU512"/>
          <cell r="BV512"/>
          <cell r="BW512"/>
          <cell r="BX512"/>
          <cell r="BY512"/>
          <cell r="BZ512"/>
          <cell r="CA512"/>
          <cell r="CB512"/>
          <cell r="CC512"/>
          <cell r="CD512"/>
          <cell r="CE512"/>
          <cell r="CF512"/>
          <cell r="CG512"/>
          <cell r="CH512"/>
          <cell r="CI512"/>
          <cell r="CJ512"/>
          <cell r="CK512"/>
          <cell r="CL512"/>
          <cell r="CM512"/>
          <cell r="CN512"/>
          <cell r="CO512"/>
          <cell r="CP512"/>
          <cell r="CQ512"/>
          <cell r="CR512"/>
        </row>
        <row r="513">
          <cell r="A513"/>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cell r="BL513"/>
          <cell r="BM513"/>
          <cell r="BN513"/>
          <cell r="BO513"/>
          <cell r="BP513"/>
          <cell r="BQ513"/>
          <cell r="BR513"/>
          <cell r="BS513"/>
          <cell r="BT513"/>
          <cell r="BU513"/>
          <cell r="BV513"/>
          <cell r="BW513"/>
          <cell r="BX513"/>
          <cell r="BY513"/>
          <cell r="BZ513"/>
          <cell r="CA513"/>
          <cell r="CB513"/>
          <cell r="CC513"/>
          <cell r="CD513"/>
          <cell r="CE513"/>
          <cell r="CF513"/>
          <cell r="CG513"/>
          <cell r="CH513"/>
          <cell r="CI513"/>
          <cell r="CJ513"/>
          <cell r="CK513"/>
          <cell r="CL513"/>
          <cell r="CM513"/>
          <cell r="CN513"/>
          <cell r="CO513"/>
          <cell r="CP513"/>
          <cell r="CQ513"/>
          <cell r="CR513"/>
        </row>
        <row r="514">
          <cell r="A514"/>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cell r="BL514"/>
          <cell r="BM514"/>
          <cell r="BN514"/>
          <cell r="BO514"/>
          <cell r="BP514"/>
          <cell r="BQ514"/>
          <cell r="BR514"/>
          <cell r="BS514"/>
          <cell r="BT514"/>
          <cell r="BU514"/>
          <cell r="BV514"/>
          <cell r="BW514"/>
          <cell r="BX514"/>
          <cell r="BY514"/>
          <cell r="BZ514"/>
          <cell r="CA514"/>
          <cell r="CB514"/>
          <cell r="CC514"/>
          <cell r="CD514"/>
          <cell r="CE514"/>
          <cell r="CF514"/>
          <cell r="CG514"/>
          <cell r="CH514"/>
          <cell r="CI514"/>
          <cell r="CJ514"/>
          <cell r="CK514"/>
          <cell r="CL514"/>
          <cell r="CM514"/>
          <cell r="CN514"/>
          <cell r="CO514"/>
          <cell r="CP514"/>
          <cell r="CQ514"/>
          <cell r="CR514"/>
        </row>
        <row r="515">
          <cell r="A515"/>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cell r="BL515"/>
          <cell r="BM515"/>
          <cell r="BN515"/>
          <cell r="BO515"/>
          <cell r="BP515"/>
          <cell r="BQ515"/>
          <cell r="BR515"/>
          <cell r="BS515"/>
          <cell r="BT515"/>
          <cell r="BU515"/>
          <cell r="BV515"/>
          <cell r="BW515"/>
          <cell r="BX515"/>
          <cell r="BY515"/>
          <cell r="BZ515"/>
          <cell r="CA515"/>
          <cell r="CB515"/>
          <cell r="CC515"/>
          <cell r="CD515"/>
          <cell r="CE515"/>
          <cell r="CF515"/>
          <cell r="CG515"/>
          <cell r="CH515"/>
          <cell r="CI515"/>
          <cell r="CJ515"/>
          <cell r="CK515"/>
          <cell r="CL515"/>
          <cell r="CM515"/>
          <cell r="CN515"/>
          <cell r="CO515"/>
          <cell r="CP515"/>
          <cell r="CQ515"/>
          <cell r="CR515"/>
        </row>
        <row r="516">
          <cell r="A516"/>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cell r="BL516"/>
          <cell r="BM516"/>
          <cell r="BN516"/>
          <cell r="BO516"/>
          <cell r="BP516"/>
          <cell r="BQ516"/>
          <cell r="BR516"/>
          <cell r="BS516"/>
          <cell r="BT516"/>
          <cell r="BU516"/>
          <cell r="BV516"/>
          <cell r="BW516"/>
          <cell r="BX516"/>
          <cell r="BY516"/>
          <cell r="BZ516"/>
          <cell r="CA516"/>
          <cell r="CB516"/>
          <cell r="CC516"/>
          <cell r="CD516"/>
          <cell r="CE516"/>
          <cell r="CF516"/>
          <cell r="CG516"/>
          <cell r="CH516"/>
          <cell r="CI516"/>
          <cell r="CJ516"/>
          <cell r="CK516"/>
          <cell r="CL516"/>
          <cell r="CM516"/>
          <cell r="CN516"/>
          <cell r="CO516"/>
          <cell r="CP516"/>
          <cell r="CQ516"/>
          <cell r="CR516"/>
        </row>
        <row r="517">
          <cell r="A517"/>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cell r="BL517"/>
          <cell r="BM517"/>
          <cell r="BN517"/>
          <cell r="BO517"/>
          <cell r="BP517"/>
          <cell r="BQ517"/>
          <cell r="BR517"/>
          <cell r="BS517"/>
          <cell r="BT517"/>
          <cell r="BU517"/>
          <cell r="BV517"/>
          <cell r="BW517"/>
          <cell r="BX517"/>
          <cell r="BY517"/>
          <cell r="BZ517"/>
          <cell r="CA517"/>
          <cell r="CB517"/>
          <cell r="CC517"/>
          <cell r="CD517"/>
          <cell r="CE517"/>
          <cell r="CF517"/>
          <cell r="CG517"/>
          <cell r="CH517"/>
          <cell r="CI517"/>
          <cell r="CJ517"/>
          <cell r="CK517"/>
          <cell r="CL517"/>
          <cell r="CM517"/>
          <cell r="CN517"/>
          <cell r="CO517"/>
          <cell r="CP517"/>
          <cell r="CQ517"/>
          <cell r="CR517"/>
        </row>
        <row r="518">
          <cell r="A518"/>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cell r="BL518"/>
          <cell r="BM518"/>
          <cell r="BN518"/>
          <cell r="BO518"/>
          <cell r="BP518"/>
          <cell r="BQ518"/>
          <cell r="BR518"/>
          <cell r="BS518"/>
          <cell r="BT518"/>
          <cell r="BU518"/>
          <cell r="BV518"/>
          <cell r="BW518"/>
          <cell r="BX518"/>
          <cell r="BY518"/>
          <cell r="BZ518"/>
          <cell r="CA518"/>
          <cell r="CB518"/>
          <cell r="CC518"/>
          <cell r="CD518"/>
          <cell r="CE518"/>
          <cell r="CF518"/>
          <cell r="CG518"/>
          <cell r="CH518"/>
          <cell r="CI518"/>
          <cell r="CJ518"/>
          <cell r="CK518"/>
          <cell r="CL518"/>
          <cell r="CM518"/>
          <cell r="CN518"/>
          <cell r="CO518"/>
          <cell r="CP518"/>
          <cell r="CQ518"/>
          <cell r="CR518"/>
        </row>
        <row r="519">
          <cell r="A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cell r="BL519"/>
          <cell r="BM519"/>
          <cell r="BN519"/>
          <cell r="BO519"/>
          <cell r="BP519"/>
          <cell r="BQ519"/>
          <cell r="BR519"/>
          <cell r="BS519"/>
          <cell r="BT519"/>
          <cell r="BU519"/>
          <cell r="BV519"/>
          <cell r="BW519"/>
          <cell r="BX519"/>
          <cell r="BY519"/>
          <cell r="BZ519"/>
          <cell r="CA519"/>
          <cell r="CB519"/>
          <cell r="CC519"/>
          <cell r="CD519"/>
          <cell r="CE519"/>
          <cell r="CF519"/>
          <cell r="CG519"/>
          <cell r="CH519"/>
          <cell r="CI519"/>
          <cell r="CJ519"/>
          <cell r="CK519"/>
          <cell r="CL519"/>
          <cell r="CM519"/>
          <cell r="CN519"/>
          <cell r="CO519"/>
          <cell r="CP519"/>
          <cell r="CQ519"/>
          <cell r="CR519"/>
        </row>
        <row r="520">
          <cell r="A520"/>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cell r="BL520"/>
          <cell r="BM520"/>
          <cell r="BN520"/>
          <cell r="BO520"/>
          <cell r="BP520"/>
          <cell r="BQ520"/>
          <cell r="BR520"/>
          <cell r="BS520"/>
          <cell r="BT520"/>
          <cell r="BU520"/>
          <cell r="BV520"/>
          <cell r="BW520"/>
          <cell r="BX520"/>
          <cell r="BY520"/>
          <cell r="BZ520"/>
          <cell r="CA520"/>
          <cell r="CB520"/>
          <cell r="CC520"/>
          <cell r="CD520"/>
          <cell r="CE520"/>
          <cell r="CF520"/>
          <cell r="CG520"/>
          <cell r="CH520"/>
          <cell r="CI520"/>
          <cell r="CJ520"/>
          <cell r="CK520"/>
          <cell r="CL520"/>
          <cell r="CM520"/>
          <cell r="CN520"/>
          <cell r="CO520"/>
          <cell r="CP520"/>
          <cell r="CQ520"/>
          <cell r="CR520"/>
        </row>
        <row r="521">
          <cell r="A521"/>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cell r="BL521"/>
          <cell r="BM521"/>
          <cell r="BN521"/>
          <cell r="BO521"/>
          <cell r="BP521"/>
          <cell r="BQ521"/>
          <cell r="BR521"/>
          <cell r="BS521"/>
          <cell r="BT521"/>
          <cell r="BU521"/>
          <cell r="BV521"/>
          <cell r="BW521"/>
          <cell r="BX521"/>
          <cell r="BY521"/>
          <cell r="BZ521"/>
          <cell r="CA521"/>
          <cell r="CB521"/>
          <cell r="CC521"/>
          <cell r="CD521"/>
          <cell r="CE521"/>
          <cell r="CF521"/>
          <cell r="CG521"/>
          <cell r="CH521"/>
          <cell r="CI521"/>
          <cell r="CJ521"/>
          <cell r="CK521"/>
          <cell r="CL521"/>
          <cell r="CM521"/>
          <cell r="CN521"/>
          <cell r="CO521"/>
          <cell r="CP521"/>
          <cell r="CQ521"/>
          <cell r="CR521"/>
        </row>
        <row r="522">
          <cell r="A522"/>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cell r="BL522"/>
          <cell r="BM522"/>
          <cell r="BN522"/>
          <cell r="BO522"/>
          <cell r="BP522"/>
          <cell r="BQ522"/>
          <cell r="BR522"/>
          <cell r="BS522"/>
          <cell r="BT522"/>
          <cell r="BU522"/>
          <cell r="BV522"/>
          <cell r="BW522"/>
          <cell r="BX522"/>
          <cell r="BY522"/>
          <cell r="BZ522"/>
          <cell r="CA522"/>
          <cell r="CB522"/>
          <cell r="CC522"/>
          <cell r="CD522"/>
          <cell r="CE522"/>
          <cell r="CF522"/>
          <cell r="CG522"/>
          <cell r="CH522"/>
          <cell r="CI522"/>
          <cell r="CJ522"/>
          <cell r="CK522"/>
          <cell r="CL522"/>
          <cell r="CM522"/>
          <cell r="CN522"/>
          <cell r="CO522"/>
          <cell r="CP522"/>
          <cell r="CQ522"/>
          <cell r="CR522"/>
        </row>
        <row r="523">
          <cell r="A523"/>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cell r="BL523"/>
          <cell r="BM523"/>
          <cell r="BN523"/>
          <cell r="BO523"/>
          <cell r="BP523"/>
          <cell r="BQ523"/>
          <cell r="BR523"/>
          <cell r="BS523"/>
          <cell r="BT523"/>
          <cell r="BU523"/>
          <cell r="BV523"/>
          <cell r="BW523"/>
          <cell r="BX523"/>
          <cell r="BY523"/>
          <cell r="BZ523"/>
          <cell r="CA523"/>
          <cell r="CB523"/>
          <cell r="CC523"/>
          <cell r="CD523"/>
          <cell r="CE523"/>
          <cell r="CF523"/>
          <cell r="CG523"/>
          <cell r="CH523"/>
          <cell r="CI523"/>
          <cell r="CJ523"/>
          <cell r="CK523"/>
          <cell r="CL523"/>
          <cell r="CM523"/>
          <cell r="CN523"/>
          <cell r="CO523"/>
          <cell r="CP523"/>
          <cell r="CQ523"/>
          <cell r="CR523"/>
        </row>
        <row r="524">
          <cell r="A524"/>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cell r="BL524"/>
          <cell r="BM524"/>
          <cell r="BN524"/>
          <cell r="BO524"/>
          <cell r="BP524"/>
          <cell r="BQ524"/>
          <cell r="BR524"/>
          <cell r="BS524"/>
          <cell r="BT524"/>
          <cell r="BU524"/>
          <cell r="BV524"/>
          <cell r="BW524"/>
          <cell r="BX524"/>
          <cell r="BY524"/>
          <cell r="BZ524"/>
          <cell r="CA524"/>
          <cell r="CB524"/>
          <cell r="CC524"/>
          <cell r="CD524"/>
          <cell r="CE524"/>
          <cell r="CF524"/>
          <cell r="CG524"/>
          <cell r="CH524"/>
          <cell r="CI524"/>
          <cell r="CJ524"/>
          <cell r="CK524"/>
          <cell r="CL524"/>
          <cell r="CM524"/>
          <cell r="CN524"/>
          <cell r="CO524"/>
          <cell r="CP524"/>
          <cell r="CQ524"/>
          <cell r="CR524"/>
        </row>
        <row r="525">
          <cell r="A525"/>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cell r="BL525"/>
          <cell r="BM525"/>
          <cell r="BN525"/>
          <cell r="BO525"/>
          <cell r="BP525"/>
          <cell r="BQ525"/>
          <cell r="BR525"/>
          <cell r="BS525"/>
          <cell r="BT525"/>
          <cell r="BU525"/>
          <cell r="BV525"/>
          <cell r="BW525"/>
          <cell r="BX525"/>
          <cell r="BY525"/>
          <cell r="BZ525"/>
          <cell r="CA525"/>
          <cell r="CB525"/>
          <cell r="CC525"/>
          <cell r="CD525"/>
          <cell r="CE525"/>
          <cell r="CF525"/>
          <cell r="CG525"/>
          <cell r="CH525"/>
          <cell r="CI525"/>
          <cell r="CJ525"/>
          <cell r="CK525"/>
          <cell r="CL525"/>
          <cell r="CM525"/>
          <cell r="CN525"/>
          <cell r="CO525"/>
          <cell r="CP525"/>
          <cell r="CQ525"/>
          <cell r="CR525"/>
        </row>
        <row r="526">
          <cell r="A526"/>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cell r="BL526"/>
          <cell r="BM526"/>
          <cell r="BN526"/>
          <cell r="BO526"/>
          <cell r="BP526"/>
          <cell r="BQ526"/>
          <cell r="BR526"/>
          <cell r="BS526"/>
          <cell r="BT526"/>
          <cell r="BU526"/>
          <cell r="BV526"/>
          <cell r="BW526"/>
          <cell r="BX526"/>
          <cell r="BY526"/>
          <cell r="BZ526"/>
          <cell r="CA526"/>
          <cell r="CB526"/>
          <cell r="CC526"/>
          <cell r="CD526"/>
          <cell r="CE526"/>
          <cell r="CF526"/>
          <cell r="CG526"/>
          <cell r="CH526"/>
          <cell r="CI526"/>
          <cell r="CJ526"/>
          <cell r="CK526"/>
          <cell r="CL526"/>
          <cell r="CM526"/>
          <cell r="CN526"/>
          <cell r="CO526"/>
          <cell r="CP526"/>
          <cell r="CQ526"/>
          <cell r="CR526"/>
        </row>
        <row r="527">
          <cell r="A527"/>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cell r="BL527"/>
          <cell r="BM527"/>
          <cell r="BN527"/>
          <cell r="BO527"/>
          <cell r="BP527"/>
          <cell r="BQ527"/>
          <cell r="BR527"/>
          <cell r="BS527"/>
          <cell r="BT527"/>
          <cell r="BU527"/>
          <cell r="BV527"/>
          <cell r="BW527"/>
          <cell r="BX527"/>
          <cell r="BY527"/>
          <cell r="BZ527"/>
          <cell r="CA527"/>
          <cell r="CB527"/>
          <cell r="CC527"/>
          <cell r="CD527"/>
          <cell r="CE527"/>
          <cell r="CF527"/>
          <cell r="CG527"/>
          <cell r="CH527"/>
          <cell r="CI527"/>
          <cell r="CJ527"/>
          <cell r="CK527"/>
          <cell r="CL527"/>
          <cell r="CM527"/>
          <cell r="CN527"/>
          <cell r="CO527"/>
          <cell r="CP527"/>
          <cell r="CQ527"/>
          <cell r="CR527"/>
        </row>
        <row r="528">
          <cell r="A528"/>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cell r="BL528"/>
          <cell r="BM528"/>
          <cell r="BN528"/>
          <cell r="BO528"/>
          <cell r="BP528"/>
          <cell r="BQ528"/>
          <cell r="BR528"/>
          <cell r="BS528"/>
          <cell r="BT528"/>
          <cell r="BU528"/>
          <cell r="BV528"/>
          <cell r="BW528"/>
          <cell r="BX528"/>
          <cell r="BY528"/>
          <cell r="BZ528"/>
          <cell r="CA528"/>
          <cell r="CB528"/>
          <cell r="CC528"/>
          <cell r="CD528"/>
          <cell r="CE528"/>
          <cell r="CF528"/>
          <cell r="CG528"/>
          <cell r="CH528"/>
          <cell r="CI528"/>
          <cell r="CJ528"/>
          <cell r="CK528"/>
          <cell r="CL528"/>
          <cell r="CM528"/>
          <cell r="CN528"/>
          <cell r="CO528"/>
          <cell r="CP528"/>
          <cell r="CQ528"/>
          <cell r="CR528"/>
        </row>
        <row r="529">
          <cell r="A529"/>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cell r="BL529"/>
          <cell r="BM529"/>
          <cell r="BN529"/>
          <cell r="BO529"/>
          <cell r="BP529"/>
          <cell r="BQ529"/>
          <cell r="BR529"/>
          <cell r="BS529"/>
          <cell r="BT529"/>
          <cell r="BU529"/>
          <cell r="BV529"/>
          <cell r="BW529"/>
          <cell r="BX529"/>
          <cell r="BY529"/>
          <cell r="BZ529"/>
          <cell r="CA529"/>
          <cell r="CB529"/>
          <cell r="CC529"/>
          <cell r="CD529"/>
          <cell r="CE529"/>
          <cell r="CF529"/>
          <cell r="CG529"/>
          <cell r="CH529"/>
          <cell r="CI529"/>
          <cell r="CJ529"/>
          <cell r="CK529"/>
          <cell r="CL529"/>
          <cell r="CM529"/>
          <cell r="CN529"/>
          <cell r="CO529"/>
          <cell r="CP529"/>
          <cell r="CQ529"/>
          <cell r="CR529"/>
        </row>
        <row r="530">
          <cell r="A530"/>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cell r="BL530"/>
          <cell r="BM530"/>
          <cell r="BN530"/>
          <cell r="BO530"/>
          <cell r="BP530"/>
          <cell r="BQ530"/>
          <cell r="BR530"/>
          <cell r="BS530"/>
          <cell r="BT530"/>
          <cell r="BU530"/>
          <cell r="BV530"/>
          <cell r="BW530"/>
          <cell r="BX530"/>
          <cell r="BY530"/>
          <cell r="BZ530"/>
          <cell r="CA530"/>
          <cell r="CB530"/>
          <cell r="CC530"/>
          <cell r="CD530"/>
          <cell r="CE530"/>
          <cell r="CF530"/>
          <cell r="CG530"/>
          <cell r="CH530"/>
          <cell r="CI530"/>
          <cell r="CJ530"/>
          <cell r="CK530"/>
          <cell r="CL530"/>
          <cell r="CM530"/>
          <cell r="CN530"/>
          <cell r="CO530"/>
          <cell r="CP530"/>
          <cell r="CQ530"/>
          <cell r="CR530"/>
        </row>
        <row r="531">
          <cell r="A531"/>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cell r="BL531"/>
          <cell r="BM531"/>
          <cell r="BN531"/>
          <cell r="BO531"/>
          <cell r="BP531"/>
          <cell r="BQ531"/>
          <cell r="BR531"/>
          <cell r="BS531"/>
          <cell r="BT531"/>
          <cell r="BU531"/>
          <cell r="BV531"/>
          <cell r="BW531"/>
          <cell r="BX531"/>
          <cell r="BY531"/>
          <cell r="BZ531"/>
          <cell r="CA531"/>
          <cell r="CB531"/>
          <cell r="CC531"/>
          <cell r="CD531"/>
          <cell r="CE531"/>
          <cell r="CF531"/>
          <cell r="CG531"/>
          <cell r="CH531"/>
          <cell r="CI531"/>
          <cell r="CJ531"/>
          <cell r="CK531"/>
          <cell r="CL531"/>
          <cell r="CM531"/>
          <cell r="CN531"/>
          <cell r="CO531"/>
          <cell r="CP531"/>
          <cell r="CQ531"/>
          <cell r="CR531"/>
        </row>
        <row r="532">
          <cell r="A532"/>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cell r="BL532"/>
          <cell r="BM532"/>
          <cell r="BN532"/>
          <cell r="BO532"/>
          <cell r="BP532"/>
          <cell r="BQ532"/>
          <cell r="BR532"/>
          <cell r="BS532"/>
          <cell r="BT532"/>
          <cell r="BU532"/>
          <cell r="BV532"/>
          <cell r="BW532"/>
          <cell r="BX532"/>
          <cell r="BY532"/>
          <cell r="BZ532"/>
          <cell r="CA532"/>
          <cell r="CB532"/>
          <cell r="CC532"/>
          <cell r="CD532"/>
          <cell r="CE532"/>
          <cell r="CF532"/>
          <cell r="CG532"/>
          <cell r="CH532"/>
          <cell r="CI532"/>
          <cell r="CJ532"/>
          <cell r="CK532"/>
          <cell r="CL532"/>
          <cell r="CM532"/>
          <cell r="CN532"/>
          <cell r="CO532"/>
          <cell r="CP532"/>
          <cell r="CQ532"/>
          <cell r="CR532"/>
        </row>
        <row r="533">
          <cell r="A533"/>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cell r="BL533"/>
          <cell r="BM533"/>
          <cell r="BN533"/>
          <cell r="BO533"/>
          <cell r="BP533"/>
          <cell r="BQ533"/>
          <cell r="BR533"/>
          <cell r="BS533"/>
          <cell r="BT533"/>
          <cell r="BU533"/>
          <cell r="BV533"/>
          <cell r="BW533"/>
          <cell r="BX533"/>
          <cell r="BY533"/>
          <cell r="BZ533"/>
          <cell r="CA533"/>
          <cell r="CB533"/>
          <cell r="CC533"/>
          <cell r="CD533"/>
          <cell r="CE533"/>
          <cell r="CF533"/>
          <cell r="CG533"/>
          <cell r="CH533"/>
          <cell r="CI533"/>
          <cell r="CJ533"/>
          <cell r="CK533"/>
          <cell r="CL533"/>
          <cell r="CM533"/>
          <cell r="CN533"/>
          <cell r="CO533"/>
          <cell r="CP533"/>
          <cell r="CQ533"/>
          <cell r="CR533"/>
        </row>
        <row r="534">
          <cell r="A534"/>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cell r="BL534"/>
          <cell r="BM534"/>
          <cell r="BN534"/>
          <cell r="BO534"/>
          <cell r="BP534"/>
          <cell r="BQ534"/>
          <cell r="BR534"/>
          <cell r="BS534"/>
          <cell r="BT534"/>
          <cell r="BU534"/>
          <cell r="BV534"/>
          <cell r="BW534"/>
          <cell r="BX534"/>
          <cell r="BY534"/>
          <cell r="BZ534"/>
          <cell r="CA534"/>
          <cell r="CB534"/>
          <cell r="CC534"/>
          <cell r="CD534"/>
          <cell r="CE534"/>
          <cell r="CF534"/>
          <cell r="CG534"/>
          <cell r="CH534"/>
          <cell r="CI534"/>
          <cell r="CJ534"/>
          <cell r="CK534"/>
          <cell r="CL534"/>
          <cell r="CM534"/>
          <cell r="CN534"/>
          <cell r="CO534"/>
          <cell r="CP534"/>
          <cell r="CQ534"/>
          <cell r="CR534"/>
        </row>
        <row r="535">
          <cell r="A535"/>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cell r="BL535"/>
          <cell r="BM535"/>
          <cell r="BN535"/>
          <cell r="BO535"/>
          <cell r="BP535"/>
          <cell r="BQ535"/>
          <cell r="BR535"/>
          <cell r="BS535"/>
          <cell r="BT535"/>
          <cell r="BU535"/>
          <cell r="BV535"/>
          <cell r="BW535"/>
          <cell r="BX535"/>
          <cell r="BY535"/>
          <cell r="BZ535"/>
          <cell r="CA535"/>
          <cell r="CB535"/>
          <cell r="CC535"/>
          <cell r="CD535"/>
          <cell r="CE535"/>
          <cell r="CF535"/>
          <cell r="CG535"/>
          <cell r="CH535"/>
          <cell r="CI535"/>
          <cell r="CJ535"/>
          <cell r="CK535"/>
          <cell r="CL535"/>
          <cell r="CM535"/>
          <cell r="CN535"/>
          <cell r="CO535"/>
          <cell r="CP535"/>
          <cell r="CQ535"/>
          <cell r="CR535"/>
        </row>
        <row r="536">
          <cell r="A536"/>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cell r="BL536"/>
          <cell r="BM536"/>
          <cell r="BN536"/>
          <cell r="BO536"/>
          <cell r="BP536"/>
          <cell r="BQ536"/>
          <cell r="BR536"/>
          <cell r="BS536"/>
          <cell r="BT536"/>
          <cell r="BU536"/>
          <cell r="BV536"/>
          <cell r="BW536"/>
          <cell r="BX536"/>
          <cell r="BY536"/>
          <cell r="BZ536"/>
          <cell r="CA536"/>
          <cell r="CB536"/>
          <cell r="CC536"/>
          <cell r="CD536"/>
          <cell r="CE536"/>
          <cell r="CF536"/>
          <cell r="CG536"/>
          <cell r="CH536"/>
          <cell r="CI536"/>
          <cell r="CJ536"/>
          <cell r="CK536"/>
          <cell r="CL536"/>
          <cell r="CM536"/>
          <cell r="CN536"/>
          <cell r="CO536"/>
          <cell r="CP536"/>
          <cell r="CQ536"/>
          <cell r="CR536"/>
        </row>
        <row r="537">
          <cell r="A537"/>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cell r="BL537"/>
          <cell r="BM537"/>
          <cell r="BN537"/>
          <cell r="BO537"/>
          <cell r="BP537"/>
          <cell r="BQ537"/>
          <cell r="BR537"/>
          <cell r="BS537"/>
          <cell r="BT537"/>
          <cell r="BU537"/>
          <cell r="BV537"/>
          <cell r="BW537"/>
          <cell r="BX537"/>
          <cell r="BY537"/>
          <cell r="BZ537"/>
          <cell r="CA537"/>
          <cell r="CB537"/>
          <cell r="CC537"/>
          <cell r="CD537"/>
          <cell r="CE537"/>
          <cell r="CF537"/>
          <cell r="CG537"/>
          <cell r="CH537"/>
          <cell r="CI537"/>
          <cell r="CJ537"/>
          <cell r="CK537"/>
          <cell r="CL537"/>
          <cell r="CM537"/>
          <cell r="CN537"/>
          <cell r="CO537"/>
          <cell r="CP537"/>
          <cell r="CQ537"/>
          <cell r="CR537"/>
        </row>
        <row r="538">
          <cell r="A538"/>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cell r="BL538"/>
          <cell r="BM538"/>
          <cell r="BN538"/>
          <cell r="BO538"/>
          <cell r="BP538"/>
          <cell r="BQ538"/>
          <cell r="BR538"/>
          <cell r="BS538"/>
          <cell r="BT538"/>
          <cell r="BU538"/>
          <cell r="BV538"/>
          <cell r="BW538"/>
          <cell r="BX538"/>
          <cell r="BY538"/>
          <cell r="BZ538"/>
          <cell r="CA538"/>
          <cell r="CB538"/>
          <cell r="CC538"/>
          <cell r="CD538"/>
          <cell r="CE538"/>
          <cell r="CF538"/>
          <cell r="CG538"/>
          <cell r="CH538"/>
          <cell r="CI538"/>
          <cell r="CJ538"/>
          <cell r="CK538"/>
          <cell r="CL538"/>
          <cell r="CM538"/>
          <cell r="CN538"/>
          <cell r="CO538"/>
          <cell r="CP538"/>
          <cell r="CQ538"/>
          <cell r="CR538"/>
        </row>
        <row r="539">
          <cell r="A539"/>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cell r="BL539"/>
          <cell r="BM539"/>
          <cell r="BN539"/>
          <cell r="BO539"/>
          <cell r="BP539"/>
          <cell r="BQ539"/>
          <cell r="BR539"/>
          <cell r="BS539"/>
          <cell r="BT539"/>
          <cell r="BU539"/>
          <cell r="BV539"/>
          <cell r="BW539"/>
          <cell r="BX539"/>
          <cell r="BY539"/>
          <cell r="BZ539"/>
          <cell r="CA539"/>
          <cell r="CB539"/>
          <cell r="CC539"/>
          <cell r="CD539"/>
          <cell r="CE539"/>
          <cell r="CF539"/>
          <cell r="CG539"/>
          <cell r="CH539"/>
          <cell r="CI539"/>
          <cell r="CJ539"/>
          <cell r="CK539"/>
          <cell r="CL539"/>
          <cell r="CM539"/>
          <cell r="CN539"/>
          <cell r="CO539"/>
          <cell r="CP539"/>
          <cell r="CQ539"/>
          <cell r="CR539"/>
        </row>
        <row r="540">
          <cell r="A540"/>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cell r="BL540"/>
          <cell r="BM540"/>
          <cell r="BN540"/>
          <cell r="BO540"/>
          <cell r="BP540"/>
          <cell r="BQ540"/>
          <cell r="BR540"/>
          <cell r="BS540"/>
          <cell r="BT540"/>
          <cell r="BU540"/>
          <cell r="BV540"/>
          <cell r="BW540"/>
          <cell r="BX540"/>
          <cell r="BY540"/>
          <cell r="BZ540"/>
          <cell r="CA540"/>
          <cell r="CB540"/>
          <cell r="CC540"/>
          <cell r="CD540"/>
          <cell r="CE540"/>
          <cell r="CF540"/>
          <cell r="CG540"/>
          <cell r="CH540"/>
          <cell r="CI540"/>
          <cell r="CJ540"/>
          <cell r="CK540"/>
          <cell r="CL540"/>
          <cell r="CM540"/>
          <cell r="CN540"/>
          <cell r="CO540"/>
          <cell r="CP540"/>
          <cell r="CQ540"/>
          <cell r="CR540"/>
        </row>
        <row r="541">
          <cell r="A541"/>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cell r="BL541"/>
          <cell r="BM541"/>
          <cell r="BN541"/>
          <cell r="BO541"/>
          <cell r="BP541"/>
          <cell r="BQ541"/>
          <cell r="BR541"/>
          <cell r="BS541"/>
          <cell r="BT541"/>
          <cell r="BU541"/>
          <cell r="BV541"/>
          <cell r="BW541"/>
          <cell r="BX541"/>
          <cell r="BY541"/>
          <cell r="BZ541"/>
          <cell r="CA541"/>
          <cell r="CB541"/>
          <cell r="CC541"/>
          <cell r="CD541"/>
          <cell r="CE541"/>
          <cell r="CF541"/>
          <cell r="CG541"/>
          <cell r="CH541"/>
          <cell r="CI541"/>
          <cell r="CJ541"/>
          <cell r="CK541"/>
          <cell r="CL541"/>
          <cell r="CM541"/>
          <cell r="CN541"/>
          <cell r="CO541"/>
          <cell r="CP541"/>
          <cell r="CQ541"/>
          <cell r="CR541"/>
        </row>
        <row r="542">
          <cell r="A542"/>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cell r="BL542"/>
          <cell r="BM542"/>
          <cell r="BN542"/>
          <cell r="BO542"/>
          <cell r="BP542"/>
          <cell r="BQ542"/>
          <cell r="BR542"/>
          <cell r="BS542"/>
          <cell r="BT542"/>
          <cell r="BU542"/>
          <cell r="BV542"/>
          <cell r="BW542"/>
          <cell r="BX542"/>
          <cell r="BY542"/>
          <cell r="BZ542"/>
          <cell r="CA542"/>
          <cell r="CB542"/>
          <cell r="CC542"/>
          <cell r="CD542"/>
          <cell r="CE542"/>
          <cell r="CF542"/>
          <cell r="CG542"/>
          <cell r="CH542"/>
          <cell r="CI542"/>
          <cell r="CJ542"/>
          <cell r="CK542"/>
          <cell r="CL542"/>
          <cell r="CM542"/>
          <cell r="CN542"/>
          <cell r="CO542"/>
          <cell r="CP542"/>
          <cell r="CQ542"/>
          <cell r="CR542"/>
        </row>
        <row r="543">
          <cell r="A543"/>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cell r="BL543"/>
          <cell r="BM543"/>
          <cell r="BN543"/>
          <cell r="BO543"/>
          <cell r="BP543"/>
          <cell r="BQ543"/>
          <cell r="BR543"/>
          <cell r="BS543"/>
          <cell r="BT543"/>
          <cell r="BU543"/>
          <cell r="BV543"/>
          <cell r="BW543"/>
          <cell r="BX543"/>
          <cell r="BY543"/>
          <cell r="BZ543"/>
          <cell r="CA543"/>
          <cell r="CB543"/>
          <cell r="CC543"/>
          <cell r="CD543"/>
          <cell r="CE543"/>
          <cell r="CF543"/>
          <cell r="CG543"/>
          <cell r="CH543"/>
          <cell r="CI543"/>
          <cell r="CJ543"/>
          <cell r="CK543"/>
          <cell r="CL543"/>
          <cell r="CM543"/>
          <cell r="CN543"/>
          <cell r="CO543"/>
          <cell r="CP543"/>
          <cell r="CQ543"/>
          <cell r="CR543"/>
        </row>
        <row r="544">
          <cell r="A544"/>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cell r="BL544"/>
          <cell r="BM544"/>
          <cell r="BN544"/>
          <cell r="BO544"/>
          <cell r="BP544"/>
          <cell r="BQ544"/>
          <cell r="BR544"/>
          <cell r="BS544"/>
          <cell r="BT544"/>
          <cell r="BU544"/>
          <cell r="BV544"/>
          <cell r="BW544"/>
          <cell r="BX544"/>
          <cell r="BY544"/>
          <cell r="BZ544"/>
          <cell r="CA544"/>
          <cell r="CB544"/>
          <cell r="CC544"/>
          <cell r="CD544"/>
          <cell r="CE544"/>
          <cell r="CF544"/>
          <cell r="CG544"/>
          <cell r="CH544"/>
          <cell r="CI544"/>
          <cell r="CJ544"/>
          <cell r="CK544"/>
          <cell r="CL544"/>
          <cell r="CM544"/>
          <cell r="CN544"/>
          <cell r="CO544"/>
          <cell r="CP544"/>
          <cell r="CQ544"/>
          <cell r="CR544"/>
        </row>
        <row r="545">
          <cell r="A545"/>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cell r="BL545"/>
          <cell r="BM545"/>
          <cell r="BN545"/>
          <cell r="BO545"/>
          <cell r="BP545"/>
          <cell r="BQ545"/>
          <cell r="BR545"/>
          <cell r="BS545"/>
          <cell r="BT545"/>
          <cell r="BU545"/>
          <cell r="BV545"/>
          <cell r="BW545"/>
          <cell r="BX545"/>
          <cell r="BY545"/>
          <cell r="BZ545"/>
          <cell r="CA545"/>
          <cell r="CB545"/>
          <cell r="CC545"/>
          <cell r="CD545"/>
          <cell r="CE545"/>
          <cell r="CF545"/>
          <cell r="CG545"/>
          <cell r="CH545"/>
          <cell r="CI545"/>
          <cell r="CJ545"/>
          <cell r="CK545"/>
          <cell r="CL545"/>
          <cell r="CM545"/>
          <cell r="CN545"/>
          <cell r="CO545"/>
          <cell r="CP545"/>
          <cell r="CQ545"/>
          <cell r="CR545"/>
        </row>
        <row r="546">
          <cell r="A546"/>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cell r="BL546"/>
          <cell r="BM546"/>
          <cell r="BN546"/>
          <cell r="BO546"/>
          <cell r="BP546"/>
          <cell r="BQ546"/>
          <cell r="BR546"/>
          <cell r="BS546"/>
          <cell r="BT546"/>
          <cell r="BU546"/>
          <cell r="BV546"/>
          <cell r="BW546"/>
          <cell r="BX546"/>
          <cell r="BY546"/>
          <cell r="BZ546"/>
          <cell r="CA546"/>
          <cell r="CB546"/>
          <cell r="CC546"/>
          <cell r="CD546"/>
          <cell r="CE546"/>
          <cell r="CF546"/>
          <cell r="CG546"/>
          <cell r="CH546"/>
          <cell r="CI546"/>
          <cell r="CJ546"/>
          <cell r="CK546"/>
          <cell r="CL546"/>
          <cell r="CM546"/>
          <cell r="CN546"/>
          <cell r="CO546"/>
          <cell r="CP546"/>
          <cell r="CQ546"/>
          <cell r="CR546"/>
        </row>
        <row r="547">
          <cell r="A547"/>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cell r="BL547"/>
          <cell r="BM547"/>
          <cell r="BN547"/>
          <cell r="BO547"/>
          <cell r="BP547"/>
          <cell r="BQ547"/>
          <cell r="BR547"/>
          <cell r="BS547"/>
          <cell r="BT547"/>
          <cell r="BU547"/>
          <cell r="BV547"/>
          <cell r="BW547"/>
          <cell r="BX547"/>
          <cell r="BY547"/>
          <cell r="BZ547"/>
          <cell r="CA547"/>
          <cell r="CB547"/>
          <cell r="CC547"/>
          <cell r="CD547"/>
          <cell r="CE547"/>
          <cell r="CF547"/>
          <cell r="CG547"/>
          <cell r="CH547"/>
          <cell r="CI547"/>
          <cell r="CJ547"/>
          <cell r="CK547"/>
          <cell r="CL547"/>
          <cell r="CM547"/>
          <cell r="CN547"/>
          <cell r="CO547"/>
          <cell r="CP547"/>
          <cell r="CQ547"/>
          <cell r="CR547"/>
        </row>
        <row r="548">
          <cell r="A548"/>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cell r="BL548"/>
          <cell r="BM548"/>
          <cell r="BN548"/>
          <cell r="BO548"/>
          <cell r="BP548"/>
          <cell r="BQ548"/>
          <cell r="BR548"/>
          <cell r="BS548"/>
          <cell r="BT548"/>
          <cell r="BU548"/>
          <cell r="BV548"/>
          <cell r="BW548"/>
          <cell r="BX548"/>
          <cell r="BY548"/>
          <cell r="BZ548"/>
          <cell r="CA548"/>
          <cell r="CB548"/>
          <cell r="CC548"/>
          <cell r="CD548"/>
          <cell r="CE548"/>
          <cell r="CF548"/>
          <cell r="CG548"/>
          <cell r="CH548"/>
          <cell r="CI548"/>
          <cell r="CJ548"/>
          <cell r="CK548"/>
          <cell r="CL548"/>
          <cell r="CM548"/>
          <cell r="CN548"/>
          <cell r="CO548"/>
          <cell r="CP548"/>
          <cell r="CQ548"/>
          <cell r="CR548"/>
        </row>
        <row r="549">
          <cell r="A549"/>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cell r="BL549"/>
          <cell r="BM549"/>
          <cell r="BN549"/>
          <cell r="BO549"/>
          <cell r="BP549"/>
          <cell r="BQ549"/>
          <cell r="BR549"/>
          <cell r="BS549"/>
          <cell r="BT549"/>
          <cell r="BU549"/>
          <cell r="BV549"/>
          <cell r="BW549"/>
          <cell r="BX549"/>
          <cell r="BY549"/>
          <cell r="BZ549"/>
          <cell r="CA549"/>
          <cell r="CB549"/>
          <cell r="CC549"/>
          <cell r="CD549"/>
          <cell r="CE549"/>
          <cell r="CF549"/>
          <cell r="CG549"/>
          <cell r="CH549"/>
          <cell r="CI549"/>
          <cell r="CJ549"/>
          <cell r="CK549"/>
          <cell r="CL549"/>
          <cell r="CM549"/>
          <cell r="CN549"/>
          <cell r="CO549"/>
          <cell r="CP549"/>
          <cell r="CQ549"/>
          <cell r="CR549"/>
        </row>
        <row r="550">
          <cell r="A550"/>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cell r="BL550"/>
          <cell r="BM550"/>
          <cell r="BN550"/>
          <cell r="BO550"/>
          <cell r="BP550"/>
          <cell r="BQ550"/>
          <cell r="BR550"/>
          <cell r="BS550"/>
          <cell r="BT550"/>
          <cell r="BU550"/>
          <cell r="BV550"/>
          <cell r="BW550"/>
          <cell r="BX550"/>
          <cell r="BY550"/>
          <cell r="BZ550"/>
          <cell r="CA550"/>
          <cell r="CB550"/>
          <cell r="CC550"/>
          <cell r="CD550"/>
          <cell r="CE550"/>
          <cell r="CF550"/>
          <cell r="CG550"/>
          <cell r="CH550"/>
          <cell r="CI550"/>
          <cell r="CJ550"/>
          <cell r="CK550"/>
          <cell r="CL550"/>
          <cell r="CM550"/>
          <cell r="CN550"/>
          <cell r="CO550"/>
          <cell r="CP550"/>
          <cell r="CQ550"/>
          <cell r="CR550"/>
        </row>
        <row r="551">
          <cell r="A551"/>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cell r="BL551"/>
          <cell r="BM551"/>
          <cell r="BN551"/>
          <cell r="BO551"/>
          <cell r="BP551"/>
          <cell r="BQ551"/>
          <cell r="BR551"/>
          <cell r="BS551"/>
          <cell r="BT551"/>
          <cell r="BU551"/>
          <cell r="BV551"/>
          <cell r="BW551"/>
          <cell r="BX551"/>
          <cell r="BY551"/>
          <cell r="BZ551"/>
          <cell r="CA551"/>
          <cell r="CB551"/>
          <cell r="CC551"/>
          <cell r="CD551"/>
          <cell r="CE551"/>
          <cell r="CF551"/>
          <cell r="CG551"/>
          <cell r="CH551"/>
          <cell r="CI551"/>
          <cell r="CJ551"/>
          <cell r="CK551"/>
          <cell r="CL551"/>
          <cell r="CM551"/>
          <cell r="CN551"/>
          <cell r="CO551"/>
          <cell r="CP551"/>
          <cell r="CQ551"/>
          <cell r="CR551"/>
        </row>
        <row r="552">
          <cell r="A552"/>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cell r="BL552"/>
          <cell r="BM552"/>
          <cell r="BN552"/>
          <cell r="BO552"/>
          <cell r="BP552"/>
          <cell r="BQ552"/>
          <cell r="BR552"/>
          <cell r="BS552"/>
          <cell r="BT552"/>
          <cell r="BU552"/>
          <cell r="BV552"/>
          <cell r="BW552"/>
          <cell r="BX552"/>
          <cell r="BY552"/>
          <cell r="BZ552"/>
          <cell r="CA552"/>
          <cell r="CB552"/>
          <cell r="CC552"/>
          <cell r="CD552"/>
          <cell r="CE552"/>
          <cell r="CF552"/>
          <cell r="CG552"/>
          <cell r="CH552"/>
          <cell r="CI552"/>
          <cell r="CJ552"/>
          <cell r="CK552"/>
          <cell r="CL552"/>
          <cell r="CM552"/>
          <cell r="CN552"/>
          <cell r="CO552"/>
          <cell r="CP552"/>
          <cell r="CQ552"/>
          <cell r="CR552"/>
        </row>
        <row r="553">
          <cell r="A553"/>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cell r="BL553"/>
          <cell r="BM553"/>
          <cell r="BN553"/>
          <cell r="BO553"/>
          <cell r="BP553"/>
          <cell r="BQ553"/>
          <cell r="BR553"/>
          <cell r="BS553"/>
          <cell r="BT553"/>
          <cell r="BU553"/>
          <cell r="BV553"/>
          <cell r="BW553"/>
          <cell r="BX553"/>
          <cell r="BY553"/>
          <cell r="BZ553"/>
          <cell r="CA553"/>
          <cell r="CB553"/>
          <cell r="CC553"/>
          <cell r="CD553"/>
          <cell r="CE553"/>
          <cell r="CF553"/>
          <cell r="CG553"/>
          <cell r="CH553"/>
          <cell r="CI553"/>
          <cell r="CJ553"/>
          <cell r="CK553"/>
          <cell r="CL553"/>
          <cell r="CM553"/>
          <cell r="CN553"/>
          <cell r="CO553"/>
          <cell r="CP553"/>
          <cell r="CQ553"/>
          <cell r="CR553"/>
        </row>
        <row r="554">
          <cell r="A554"/>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cell r="BZ554"/>
          <cell r="CA554"/>
          <cell r="CB554"/>
          <cell r="CC554"/>
          <cell r="CD554"/>
          <cell r="CE554"/>
          <cell r="CF554"/>
          <cell r="CG554"/>
          <cell r="CH554"/>
          <cell r="CI554"/>
          <cell r="CJ554"/>
          <cell r="CK554"/>
          <cell r="CL554"/>
          <cell r="CM554"/>
          <cell r="CN554"/>
          <cell r="CO554"/>
          <cell r="CP554"/>
          <cell r="CQ554"/>
          <cell r="CR554"/>
        </row>
        <row r="555">
          <cell r="A555"/>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cell r="BZ555"/>
          <cell r="CA555"/>
          <cell r="CB555"/>
          <cell r="CC555"/>
          <cell r="CD555"/>
          <cell r="CE555"/>
          <cell r="CF555"/>
          <cell r="CG555"/>
          <cell r="CH555"/>
          <cell r="CI555"/>
          <cell r="CJ555"/>
          <cell r="CK555"/>
          <cell r="CL555"/>
          <cell r="CM555"/>
          <cell r="CN555"/>
          <cell r="CO555"/>
          <cell r="CP555"/>
          <cell r="CQ555"/>
          <cell r="CR555"/>
        </row>
        <row r="556">
          <cell r="A556"/>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cell r="BZ556"/>
          <cell r="CA556"/>
          <cell r="CB556"/>
          <cell r="CC556"/>
          <cell r="CD556"/>
          <cell r="CE556"/>
          <cell r="CF556"/>
          <cell r="CG556"/>
          <cell r="CH556"/>
          <cell r="CI556"/>
          <cell r="CJ556"/>
          <cell r="CK556"/>
          <cell r="CL556"/>
          <cell r="CM556"/>
          <cell r="CN556"/>
          <cell r="CO556"/>
          <cell r="CP556"/>
          <cell r="CQ556"/>
          <cell r="CR556"/>
        </row>
        <row r="557">
          <cell r="A557"/>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cell r="BZ557"/>
          <cell r="CA557"/>
          <cell r="CB557"/>
          <cell r="CC557"/>
          <cell r="CD557"/>
          <cell r="CE557"/>
          <cell r="CF557"/>
          <cell r="CG557"/>
          <cell r="CH557"/>
          <cell r="CI557"/>
          <cell r="CJ557"/>
          <cell r="CK557"/>
          <cell r="CL557"/>
          <cell r="CM557"/>
          <cell r="CN557"/>
          <cell r="CO557"/>
          <cell r="CP557"/>
          <cell r="CQ557"/>
          <cell r="CR557"/>
        </row>
        <row r="558">
          <cell r="A558"/>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cell r="BL558"/>
          <cell r="BM558"/>
          <cell r="BN558"/>
          <cell r="BO558"/>
          <cell r="BP558"/>
          <cell r="BQ558"/>
          <cell r="BR558"/>
          <cell r="BS558"/>
          <cell r="BT558"/>
          <cell r="BU558"/>
          <cell r="BV558"/>
          <cell r="BW558"/>
          <cell r="BX558"/>
          <cell r="BY558"/>
          <cell r="BZ558"/>
          <cell r="CA558"/>
          <cell r="CB558"/>
          <cell r="CC558"/>
          <cell r="CD558"/>
          <cell r="CE558"/>
          <cell r="CF558"/>
          <cell r="CG558"/>
          <cell r="CH558"/>
          <cell r="CI558"/>
          <cell r="CJ558"/>
          <cell r="CK558"/>
          <cell r="CL558"/>
          <cell r="CM558"/>
          <cell r="CN558"/>
          <cell r="CO558"/>
          <cell r="CP558"/>
          <cell r="CQ558"/>
          <cell r="CR558"/>
        </row>
        <row r="559">
          <cell r="A559"/>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cell r="BZ559"/>
          <cell r="CA559"/>
          <cell r="CB559"/>
          <cell r="CC559"/>
          <cell r="CD559"/>
          <cell r="CE559"/>
          <cell r="CF559"/>
          <cell r="CG559"/>
          <cell r="CH559"/>
          <cell r="CI559"/>
          <cell r="CJ559"/>
          <cell r="CK559"/>
          <cell r="CL559"/>
          <cell r="CM559"/>
          <cell r="CN559"/>
          <cell r="CO559"/>
          <cell r="CP559"/>
          <cell r="CQ559"/>
          <cell r="CR559"/>
        </row>
        <row r="560">
          <cell r="A560"/>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cell r="BL560"/>
          <cell r="BM560"/>
          <cell r="BN560"/>
          <cell r="BO560"/>
          <cell r="BP560"/>
          <cell r="BQ560"/>
          <cell r="BR560"/>
          <cell r="BS560"/>
          <cell r="BT560"/>
          <cell r="BU560"/>
          <cell r="BV560"/>
          <cell r="BW560"/>
          <cell r="BX560"/>
          <cell r="BY560"/>
          <cell r="BZ560"/>
          <cell r="CA560"/>
          <cell r="CB560"/>
          <cell r="CC560"/>
          <cell r="CD560"/>
          <cell r="CE560"/>
          <cell r="CF560"/>
          <cell r="CG560"/>
          <cell r="CH560"/>
          <cell r="CI560"/>
          <cell r="CJ560"/>
          <cell r="CK560"/>
          <cell r="CL560"/>
          <cell r="CM560"/>
          <cell r="CN560"/>
          <cell r="CO560"/>
          <cell r="CP560"/>
          <cell r="CQ560"/>
          <cell r="CR560"/>
        </row>
        <row r="561">
          <cell r="A561"/>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cell r="BL561"/>
          <cell r="BM561"/>
          <cell r="BN561"/>
          <cell r="BO561"/>
          <cell r="BP561"/>
          <cell r="BQ561"/>
          <cell r="BR561"/>
          <cell r="BS561"/>
          <cell r="BT561"/>
          <cell r="BU561"/>
          <cell r="BV561"/>
          <cell r="BW561"/>
          <cell r="BX561"/>
          <cell r="BY561"/>
          <cell r="BZ561"/>
          <cell r="CA561"/>
          <cell r="CB561"/>
          <cell r="CC561"/>
          <cell r="CD561"/>
          <cell r="CE561"/>
          <cell r="CF561"/>
          <cell r="CG561"/>
          <cell r="CH561"/>
          <cell r="CI561"/>
          <cell r="CJ561"/>
          <cell r="CK561"/>
          <cell r="CL561"/>
          <cell r="CM561"/>
          <cell r="CN561"/>
          <cell r="CO561"/>
          <cell r="CP561"/>
          <cell r="CQ561"/>
          <cell r="CR561"/>
        </row>
        <row r="562">
          <cell r="A562"/>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cell r="BL562"/>
          <cell r="BM562"/>
          <cell r="BN562"/>
          <cell r="BO562"/>
          <cell r="BP562"/>
          <cell r="BQ562"/>
          <cell r="BR562"/>
          <cell r="BS562"/>
          <cell r="BT562"/>
          <cell r="BU562"/>
          <cell r="BV562"/>
          <cell r="BW562"/>
          <cell r="BX562"/>
          <cell r="BY562"/>
          <cell r="BZ562"/>
          <cell r="CA562"/>
          <cell r="CB562"/>
          <cell r="CC562"/>
          <cell r="CD562"/>
          <cell r="CE562"/>
          <cell r="CF562"/>
          <cell r="CG562"/>
          <cell r="CH562"/>
          <cell r="CI562"/>
          <cell r="CJ562"/>
          <cell r="CK562"/>
          <cell r="CL562"/>
          <cell r="CM562"/>
          <cell r="CN562"/>
          <cell r="CO562"/>
          <cell r="CP562"/>
          <cell r="CQ562"/>
          <cell r="CR562"/>
        </row>
        <row r="563">
          <cell r="A563"/>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cell r="BL563"/>
          <cell r="BM563"/>
          <cell r="BN563"/>
          <cell r="BO563"/>
          <cell r="BP563"/>
          <cell r="BQ563"/>
          <cell r="BR563"/>
          <cell r="BS563"/>
          <cell r="BT563"/>
          <cell r="BU563"/>
          <cell r="BV563"/>
          <cell r="BW563"/>
          <cell r="BX563"/>
          <cell r="BY563"/>
          <cell r="BZ563"/>
          <cell r="CA563"/>
          <cell r="CB563"/>
          <cell r="CC563"/>
          <cell r="CD563"/>
          <cell r="CE563"/>
          <cell r="CF563"/>
          <cell r="CG563"/>
          <cell r="CH563"/>
          <cell r="CI563"/>
          <cell r="CJ563"/>
          <cell r="CK563"/>
          <cell r="CL563"/>
          <cell r="CM563"/>
          <cell r="CN563"/>
          <cell r="CO563"/>
          <cell r="CP563"/>
          <cell r="CQ563"/>
          <cell r="CR563"/>
        </row>
        <row r="564">
          <cell r="A564"/>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cell r="BL564"/>
          <cell r="BM564"/>
          <cell r="BN564"/>
          <cell r="BO564"/>
          <cell r="BP564"/>
          <cell r="BQ564"/>
          <cell r="BR564"/>
          <cell r="BS564"/>
          <cell r="BT564"/>
          <cell r="BU564"/>
          <cell r="BV564"/>
          <cell r="BW564"/>
          <cell r="BX564"/>
          <cell r="BY564"/>
          <cell r="BZ564"/>
          <cell r="CA564"/>
          <cell r="CB564"/>
          <cell r="CC564"/>
          <cell r="CD564"/>
          <cell r="CE564"/>
          <cell r="CF564"/>
          <cell r="CG564"/>
          <cell r="CH564"/>
          <cell r="CI564"/>
          <cell r="CJ564"/>
          <cell r="CK564"/>
          <cell r="CL564"/>
          <cell r="CM564"/>
          <cell r="CN564"/>
          <cell r="CO564"/>
          <cell r="CP564"/>
          <cell r="CQ564"/>
          <cell r="CR564"/>
        </row>
        <row r="565">
          <cell r="A565"/>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cell r="BL565"/>
          <cell r="BM565"/>
          <cell r="BN565"/>
          <cell r="BO565"/>
          <cell r="BP565"/>
          <cell r="BQ565"/>
          <cell r="BR565"/>
          <cell r="BS565"/>
          <cell r="BT565"/>
          <cell r="BU565"/>
          <cell r="BV565"/>
          <cell r="BW565"/>
          <cell r="BX565"/>
          <cell r="BY565"/>
          <cell r="BZ565"/>
          <cell r="CA565"/>
          <cell r="CB565"/>
          <cell r="CC565"/>
          <cell r="CD565"/>
          <cell r="CE565"/>
          <cell r="CF565"/>
          <cell r="CG565"/>
          <cell r="CH565"/>
          <cell r="CI565"/>
          <cell r="CJ565"/>
          <cell r="CK565"/>
          <cell r="CL565"/>
          <cell r="CM565"/>
          <cell r="CN565"/>
          <cell r="CO565"/>
          <cell r="CP565"/>
          <cell r="CQ565"/>
          <cell r="CR565"/>
        </row>
        <row r="566">
          <cell r="A566"/>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cell r="BL566"/>
          <cell r="BM566"/>
          <cell r="BN566"/>
          <cell r="BO566"/>
          <cell r="BP566"/>
          <cell r="BQ566"/>
          <cell r="BR566"/>
          <cell r="BS566"/>
          <cell r="BT566"/>
          <cell r="BU566"/>
          <cell r="BV566"/>
          <cell r="BW566"/>
          <cell r="BX566"/>
          <cell r="BY566"/>
          <cell r="BZ566"/>
          <cell r="CA566"/>
          <cell r="CB566"/>
          <cell r="CC566"/>
          <cell r="CD566"/>
          <cell r="CE566"/>
          <cell r="CF566"/>
          <cell r="CG566"/>
          <cell r="CH566"/>
          <cell r="CI566"/>
          <cell r="CJ566"/>
          <cell r="CK566"/>
          <cell r="CL566"/>
          <cell r="CM566"/>
          <cell r="CN566"/>
          <cell r="CO566"/>
          <cell r="CP566"/>
          <cell r="CQ566"/>
          <cell r="CR566"/>
        </row>
        <row r="567">
          <cell r="A567"/>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cell r="BL567"/>
          <cell r="BM567"/>
          <cell r="BN567"/>
          <cell r="BO567"/>
          <cell r="BP567"/>
          <cell r="BQ567"/>
          <cell r="BR567"/>
          <cell r="BS567"/>
          <cell r="BT567"/>
          <cell r="BU567"/>
          <cell r="BV567"/>
          <cell r="BW567"/>
          <cell r="BX567"/>
          <cell r="BY567"/>
          <cell r="BZ567"/>
          <cell r="CA567"/>
          <cell r="CB567"/>
          <cell r="CC567"/>
          <cell r="CD567"/>
          <cell r="CE567"/>
          <cell r="CF567"/>
          <cell r="CG567"/>
          <cell r="CH567"/>
          <cell r="CI567"/>
          <cell r="CJ567"/>
          <cell r="CK567"/>
          <cell r="CL567"/>
          <cell r="CM567"/>
          <cell r="CN567"/>
          <cell r="CO567"/>
          <cell r="CP567"/>
          <cell r="CQ567"/>
          <cell r="CR567"/>
        </row>
        <row r="568">
          <cell r="A568"/>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cell r="BL568"/>
          <cell r="BM568"/>
          <cell r="BN568"/>
          <cell r="BO568"/>
          <cell r="BP568"/>
          <cell r="BQ568"/>
          <cell r="BR568"/>
          <cell r="BS568"/>
          <cell r="BT568"/>
          <cell r="BU568"/>
          <cell r="BV568"/>
          <cell r="BW568"/>
          <cell r="BX568"/>
          <cell r="BY568"/>
          <cell r="BZ568"/>
          <cell r="CA568"/>
          <cell r="CB568"/>
          <cell r="CC568"/>
          <cell r="CD568"/>
          <cell r="CE568"/>
          <cell r="CF568"/>
          <cell r="CG568"/>
          <cell r="CH568"/>
          <cell r="CI568"/>
          <cell r="CJ568"/>
          <cell r="CK568"/>
          <cell r="CL568"/>
          <cell r="CM568"/>
          <cell r="CN568"/>
          <cell r="CO568"/>
          <cell r="CP568"/>
          <cell r="CQ568"/>
          <cell r="CR568"/>
        </row>
        <row r="569">
          <cell r="A569"/>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cell r="BL569"/>
          <cell r="BM569"/>
          <cell r="BN569"/>
          <cell r="BO569"/>
          <cell r="BP569"/>
          <cell r="BQ569"/>
          <cell r="BR569"/>
          <cell r="BS569"/>
          <cell r="BT569"/>
          <cell r="BU569"/>
          <cell r="BV569"/>
          <cell r="BW569"/>
          <cell r="BX569"/>
          <cell r="BY569"/>
          <cell r="BZ569"/>
          <cell r="CA569"/>
          <cell r="CB569"/>
          <cell r="CC569"/>
          <cell r="CD569"/>
          <cell r="CE569"/>
          <cell r="CF569"/>
          <cell r="CG569"/>
          <cell r="CH569"/>
          <cell r="CI569"/>
          <cell r="CJ569"/>
          <cell r="CK569"/>
          <cell r="CL569"/>
          <cell r="CM569"/>
          <cell r="CN569"/>
          <cell r="CO569"/>
          <cell r="CP569"/>
          <cell r="CQ569"/>
          <cell r="CR569"/>
        </row>
        <row r="570">
          <cell r="A570"/>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cell r="BL570"/>
          <cell r="BM570"/>
          <cell r="BN570"/>
          <cell r="BO570"/>
          <cell r="BP570"/>
          <cell r="BQ570"/>
          <cell r="BR570"/>
          <cell r="BS570"/>
          <cell r="BT570"/>
          <cell r="BU570"/>
          <cell r="BV570"/>
          <cell r="BW570"/>
          <cell r="BX570"/>
          <cell r="BY570"/>
          <cell r="BZ570"/>
          <cell r="CA570"/>
          <cell r="CB570"/>
          <cell r="CC570"/>
          <cell r="CD570"/>
          <cell r="CE570"/>
          <cell r="CF570"/>
          <cell r="CG570"/>
          <cell r="CH570"/>
          <cell r="CI570"/>
          <cell r="CJ570"/>
          <cell r="CK570"/>
          <cell r="CL570"/>
          <cell r="CM570"/>
          <cell r="CN570"/>
          <cell r="CO570"/>
          <cell r="CP570"/>
          <cell r="CQ570"/>
          <cell r="CR570"/>
        </row>
        <row r="571">
          <cell r="A571"/>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cell r="BL571"/>
          <cell r="BM571"/>
          <cell r="BN571"/>
          <cell r="BO571"/>
          <cell r="BP571"/>
          <cell r="BQ571"/>
          <cell r="BR571"/>
          <cell r="BS571"/>
          <cell r="BT571"/>
          <cell r="BU571"/>
          <cell r="BV571"/>
          <cell r="BW571"/>
          <cell r="BX571"/>
          <cell r="BY571"/>
          <cell r="BZ571"/>
          <cell r="CA571"/>
          <cell r="CB571"/>
          <cell r="CC571"/>
          <cell r="CD571"/>
          <cell r="CE571"/>
          <cell r="CF571"/>
          <cell r="CG571"/>
          <cell r="CH571"/>
          <cell r="CI571"/>
          <cell r="CJ571"/>
          <cell r="CK571"/>
          <cell r="CL571"/>
          <cell r="CM571"/>
          <cell r="CN571"/>
          <cell r="CO571"/>
          <cell r="CP571"/>
          <cell r="CQ571"/>
          <cell r="CR571"/>
        </row>
        <row r="572">
          <cell r="A572"/>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cell r="BL572"/>
          <cell r="BM572"/>
          <cell r="BN572"/>
          <cell r="BO572"/>
          <cell r="BP572"/>
          <cell r="BQ572"/>
          <cell r="BR572"/>
          <cell r="BS572"/>
          <cell r="BT572"/>
          <cell r="BU572"/>
          <cell r="BV572"/>
          <cell r="BW572"/>
          <cell r="BX572"/>
          <cell r="BY572"/>
          <cell r="BZ572"/>
          <cell r="CA572"/>
          <cell r="CB572"/>
          <cell r="CC572"/>
          <cell r="CD572"/>
          <cell r="CE572"/>
          <cell r="CF572"/>
          <cell r="CG572"/>
          <cell r="CH572"/>
          <cell r="CI572"/>
          <cell r="CJ572"/>
          <cell r="CK572"/>
          <cell r="CL572"/>
          <cell r="CM572"/>
          <cell r="CN572"/>
          <cell r="CO572"/>
          <cell r="CP572"/>
          <cell r="CQ572"/>
          <cell r="CR572"/>
        </row>
        <row r="573">
          <cell r="A573"/>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cell r="BL573"/>
          <cell r="BM573"/>
          <cell r="BN573"/>
          <cell r="BO573"/>
          <cell r="BP573"/>
          <cell r="BQ573"/>
          <cell r="BR573"/>
          <cell r="BS573"/>
          <cell r="BT573"/>
          <cell r="BU573"/>
          <cell r="BV573"/>
          <cell r="BW573"/>
          <cell r="BX573"/>
          <cell r="BY573"/>
          <cell r="BZ573"/>
          <cell r="CA573"/>
          <cell r="CB573"/>
          <cell r="CC573"/>
          <cell r="CD573"/>
          <cell r="CE573"/>
          <cell r="CF573"/>
          <cell r="CG573"/>
          <cell r="CH573"/>
          <cell r="CI573"/>
          <cell r="CJ573"/>
          <cell r="CK573"/>
          <cell r="CL573"/>
          <cell r="CM573"/>
          <cell r="CN573"/>
          <cell r="CO573"/>
          <cell r="CP573"/>
          <cell r="CQ573"/>
          <cell r="CR573"/>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cell r="BL574"/>
          <cell r="BM574"/>
          <cell r="BN574"/>
          <cell r="BO574"/>
          <cell r="BP574"/>
          <cell r="BQ574"/>
          <cell r="BR574"/>
          <cell r="BS574"/>
          <cell r="BT574"/>
          <cell r="BU574"/>
          <cell r="BV574"/>
          <cell r="BW574"/>
          <cell r="BX574"/>
          <cell r="BY574"/>
          <cell r="BZ574"/>
          <cell r="CA574"/>
          <cell r="CB574"/>
          <cell r="CC574"/>
          <cell r="CD574"/>
          <cell r="CE574"/>
          <cell r="CF574"/>
          <cell r="CG574"/>
          <cell r="CH574"/>
          <cell r="CI574"/>
          <cell r="CJ574"/>
          <cell r="CK574"/>
          <cell r="CL574"/>
          <cell r="CM574"/>
          <cell r="CN574"/>
          <cell r="CO574"/>
          <cell r="CP574"/>
          <cell r="CQ574"/>
          <cell r="CR574"/>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cell r="BL575"/>
          <cell r="BM575"/>
          <cell r="BN575"/>
          <cell r="BO575"/>
          <cell r="BP575"/>
          <cell r="BQ575"/>
          <cell r="BR575"/>
          <cell r="BS575"/>
          <cell r="BT575"/>
          <cell r="BU575"/>
          <cell r="BV575"/>
          <cell r="BW575"/>
          <cell r="BX575"/>
          <cell r="BY575"/>
          <cell r="BZ575"/>
          <cell r="CA575"/>
          <cell r="CB575"/>
          <cell r="CC575"/>
          <cell r="CD575"/>
          <cell r="CE575"/>
          <cell r="CF575"/>
          <cell r="CG575"/>
          <cell r="CH575"/>
          <cell r="CI575"/>
          <cell r="CJ575"/>
          <cell r="CK575"/>
          <cell r="CL575"/>
          <cell r="CM575"/>
          <cell r="CN575"/>
          <cell r="CO575"/>
          <cell r="CP575"/>
          <cell r="CQ575"/>
          <cell r="CR575"/>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cell r="BL576"/>
          <cell r="BM576"/>
          <cell r="BN576"/>
          <cell r="BO576"/>
          <cell r="BP576"/>
          <cell r="BQ576"/>
          <cell r="BR576"/>
          <cell r="BS576"/>
          <cell r="BT576"/>
          <cell r="BU576"/>
          <cell r="BV576"/>
          <cell r="BW576"/>
          <cell r="BX576"/>
          <cell r="BY576"/>
          <cell r="BZ576"/>
          <cell r="CA576"/>
          <cell r="CB576"/>
          <cell r="CC576"/>
          <cell r="CD576"/>
          <cell r="CE576"/>
          <cell r="CF576"/>
          <cell r="CG576"/>
          <cell r="CH576"/>
          <cell r="CI576"/>
          <cell r="CJ576"/>
          <cell r="CK576"/>
          <cell r="CL576"/>
          <cell r="CM576"/>
          <cell r="CN576"/>
          <cell r="CO576"/>
          <cell r="CP576"/>
          <cell r="CQ576"/>
          <cell r="CR576"/>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cell r="BL577"/>
          <cell r="BM577"/>
          <cell r="BN577"/>
          <cell r="BO577"/>
          <cell r="BP577"/>
          <cell r="BQ577"/>
          <cell r="BR577"/>
          <cell r="BS577"/>
          <cell r="BT577"/>
          <cell r="BU577"/>
          <cell r="BV577"/>
          <cell r="BW577"/>
          <cell r="BX577"/>
          <cell r="BY577"/>
          <cell r="BZ577"/>
          <cell r="CA577"/>
          <cell r="CB577"/>
          <cell r="CC577"/>
          <cell r="CD577"/>
          <cell r="CE577"/>
          <cell r="CF577"/>
          <cell r="CG577"/>
          <cell r="CH577"/>
          <cell r="CI577"/>
          <cell r="CJ577"/>
          <cell r="CK577"/>
          <cell r="CL577"/>
          <cell r="CM577"/>
          <cell r="CN577"/>
          <cell r="CO577"/>
          <cell r="CP577"/>
          <cell r="CQ577"/>
          <cell r="CR577"/>
        </row>
        <row r="578">
          <cell r="A578"/>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cell r="BL578"/>
          <cell r="BM578"/>
          <cell r="BN578"/>
          <cell r="BO578"/>
          <cell r="BP578"/>
          <cell r="BQ578"/>
          <cell r="BR578"/>
          <cell r="BS578"/>
          <cell r="BT578"/>
          <cell r="BU578"/>
          <cell r="BV578"/>
          <cell r="BW578"/>
          <cell r="BX578"/>
          <cell r="BY578"/>
          <cell r="BZ578"/>
          <cell r="CA578"/>
          <cell r="CB578"/>
          <cell r="CC578"/>
          <cell r="CD578"/>
          <cell r="CE578"/>
          <cell r="CF578"/>
          <cell r="CG578"/>
          <cell r="CH578"/>
          <cell r="CI578"/>
          <cell r="CJ578"/>
          <cell r="CK578"/>
          <cell r="CL578"/>
          <cell r="CM578"/>
          <cell r="CN578"/>
          <cell r="CO578"/>
          <cell r="CP578"/>
          <cell r="CQ578"/>
          <cell r="CR578"/>
        </row>
        <row r="579">
          <cell r="A579"/>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cell r="BL579"/>
          <cell r="BM579"/>
          <cell r="BN579"/>
          <cell r="BO579"/>
          <cell r="BP579"/>
          <cell r="BQ579"/>
          <cell r="BR579"/>
          <cell r="BS579"/>
          <cell r="BT579"/>
          <cell r="BU579"/>
          <cell r="BV579"/>
          <cell r="BW579"/>
          <cell r="BX579"/>
          <cell r="BY579"/>
          <cell r="BZ579"/>
          <cell r="CA579"/>
          <cell r="CB579"/>
          <cell r="CC579"/>
          <cell r="CD579"/>
          <cell r="CE579"/>
          <cell r="CF579"/>
          <cell r="CG579"/>
          <cell r="CH579"/>
          <cell r="CI579"/>
          <cell r="CJ579"/>
          <cell r="CK579"/>
          <cell r="CL579"/>
          <cell r="CM579"/>
          <cell r="CN579"/>
          <cell r="CO579"/>
          <cell r="CP579"/>
          <cell r="CQ579"/>
          <cell r="CR579"/>
        </row>
        <row r="580">
          <cell r="A580"/>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cell r="BL580"/>
          <cell r="BM580"/>
          <cell r="BN580"/>
          <cell r="BO580"/>
          <cell r="BP580"/>
          <cell r="BQ580"/>
          <cell r="BR580"/>
          <cell r="BS580"/>
          <cell r="BT580"/>
          <cell r="BU580"/>
          <cell r="BV580"/>
          <cell r="BW580"/>
          <cell r="BX580"/>
          <cell r="BY580"/>
          <cell r="BZ580"/>
          <cell r="CA580"/>
          <cell r="CB580"/>
          <cell r="CC580"/>
          <cell r="CD580"/>
          <cell r="CE580"/>
          <cell r="CF580"/>
          <cell r="CG580"/>
          <cell r="CH580"/>
          <cell r="CI580"/>
          <cell r="CJ580"/>
          <cell r="CK580"/>
          <cell r="CL580"/>
          <cell r="CM580"/>
          <cell r="CN580"/>
          <cell r="CO580"/>
          <cell r="CP580"/>
          <cell r="CQ580"/>
          <cell r="CR580"/>
        </row>
        <row r="581">
          <cell r="A581"/>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cell r="BL581"/>
          <cell r="BM581"/>
          <cell r="BN581"/>
          <cell r="BO581"/>
          <cell r="BP581"/>
          <cell r="BQ581"/>
          <cell r="BR581"/>
          <cell r="BS581"/>
          <cell r="BT581"/>
          <cell r="BU581"/>
          <cell r="BV581"/>
          <cell r="BW581"/>
          <cell r="BX581"/>
          <cell r="BY581"/>
          <cell r="BZ581"/>
          <cell r="CA581"/>
          <cell r="CB581"/>
          <cell r="CC581"/>
          <cell r="CD581"/>
          <cell r="CE581"/>
          <cell r="CF581"/>
          <cell r="CG581"/>
          <cell r="CH581"/>
          <cell r="CI581"/>
          <cell r="CJ581"/>
          <cell r="CK581"/>
          <cell r="CL581"/>
          <cell r="CM581"/>
          <cell r="CN581"/>
          <cell r="CO581"/>
          <cell r="CP581"/>
          <cell r="CQ581"/>
          <cell r="CR581"/>
        </row>
        <row r="582">
          <cell r="A582"/>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cell r="BL582"/>
          <cell r="BM582"/>
          <cell r="BN582"/>
          <cell r="BO582"/>
          <cell r="BP582"/>
          <cell r="BQ582"/>
          <cell r="BR582"/>
          <cell r="BS582"/>
          <cell r="BT582"/>
          <cell r="BU582"/>
          <cell r="BV582"/>
          <cell r="BW582"/>
          <cell r="BX582"/>
          <cell r="BY582"/>
          <cell r="BZ582"/>
          <cell r="CA582"/>
          <cell r="CB582"/>
          <cell r="CC582"/>
          <cell r="CD582"/>
          <cell r="CE582"/>
          <cell r="CF582"/>
          <cell r="CG582"/>
          <cell r="CH582"/>
          <cell r="CI582"/>
          <cell r="CJ582"/>
          <cell r="CK582"/>
          <cell r="CL582"/>
          <cell r="CM582"/>
          <cell r="CN582"/>
          <cell r="CO582"/>
          <cell r="CP582"/>
          <cell r="CQ582"/>
          <cell r="CR582"/>
        </row>
        <row r="583">
          <cell r="A583"/>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cell r="BL583"/>
          <cell r="BM583"/>
          <cell r="BN583"/>
          <cell r="BO583"/>
          <cell r="BP583"/>
          <cell r="BQ583"/>
          <cell r="BR583"/>
          <cell r="BS583"/>
          <cell r="BT583"/>
          <cell r="BU583"/>
          <cell r="BV583"/>
          <cell r="BW583"/>
          <cell r="BX583"/>
          <cell r="BY583"/>
          <cell r="BZ583"/>
          <cell r="CA583"/>
          <cell r="CB583"/>
          <cell r="CC583"/>
          <cell r="CD583"/>
          <cell r="CE583"/>
          <cell r="CF583"/>
          <cell r="CG583"/>
          <cell r="CH583"/>
          <cell r="CI583"/>
          <cell r="CJ583"/>
          <cell r="CK583"/>
          <cell r="CL583"/>
          <cell r="CM583"/>
          <cell r="CN583"/>
          <cell r="CO583"/>
          <cell r="CP583"/>
          <cell r="CQ583"/>
          <cell r="CR583"/>
        </row>
        <row r="584">
          <cell r="A584"/>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cell r="BL584"/>
          <cell r="BM584"/>
          <cell r="BN584"/>
          <cell r="BO584"/>
          <cell r="BP584"/>
          <cell r="BQ584"/>
          <cell r="BR584"/>
          <cell r="BS584"/>
          <cell r="BT584"/>
          <cell r="BU584"/>
          <cell r="BV584"/>
          <cell r="BW584"/>
          <cell r="BX584"/>
          <cell r="BY584"/>
          <cell r="BZ584"/>
          <cell r="CA584"/>
          <cell r="CB584"/>
          <cell r="CC584"/>
          <cell r="CD584"/>
          <cell r="CE584"/>
          <cell r="CF584"/>
          <cell r="CG584"/>
          <cell r="CH584"/>
          <cell r="CI584"/>
          <cell r="CJ584"/>
          <cell r="CK584"/>
          <cell r="CL584"/>
          <cell r="CM584"/>
          <cell r="CN584"/>
          <cell r="CO584"/>
          <cell r="CP584"/>
          <cell r="CQ584"/>
          <cell r="CR584"/>
        </row>
        <row r="585">
          <cell r="A585"/>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cell r="BL585"/>
          <cell r="BM585"/>
          <cell r="BN585"/>
          <cell r="BO585"/>
          <cell r="BP585"/>
          <cell r="BQ585"/>
          <cell r="BR585"/>
          <cell r="BS585"/>
          <cell r="BT585"/>
          <cell r="BU585"/>
          <cell r="BV585"/>
          <cell r="BW585"/>
          <cell r="BX585"/>
          <cell r="BY585"/>
          <cell r="BZ585"/>
          <cell r="CA585"/>
          <cell r="CB585"/>
          <cell r="CC585"/>
          <cell r="CD585"/>
          <cell r="CE585"/>
          <cell r="CF585"/>
          <cell r="CG585"/>
          <cell r="CH585"/>
          <cell r="CI585"/>
          <cell r="CJ585"/>
          <cell r="CK585"/>
          <cell r="CL585"/>
          <cell r="CM585"/>
          <cell r="CN585"/>
          <cell r="CO585"/>
          <cell r="CP585"/>
          <cell r="CQ585"/>
          <cell r="CR585"/>
        </row>
        <row r="586">
          <cell r="A586"/>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cell r="BL586"/>
          <cell r="BM586"/>
          <cell r="BN586"/>
          <cell r="BO586"/>
          <cell r="BP586"/>
          <cell r="BQ586"/>
          <cell r="BR586"/>
          <cell r="BS586"/>
          <cell r="BT586"/>
          <cell r="BU586"/>
          <cell r="BV586"/>
          <cell r="BW586"/>
          <cell r="BX586"/>
          <cell r="BY586"/>
          <cell r="BZ586"/>
          <cell r="CA586"/>
          <cell r="CB586"/>
          <cell r="CC586"/>
          <cell r="CD586"/>
          <cell r="CE586"/>
          <cell r="CF586"/>
          <cell r="CG586"/>
          <cell r="CH586"/>
          <cell r="CI586"/>
          <cell r="CJ586"/>
          <cell r="CK586"/>
          <cell r="CL586"/>
          <cell r="CM586"/>
          <cell r="CN586"/>
          <cell r="CO586"/>
          <cell r="CP586"/>
          <cell r="CQ586"/>
          <cell r="CR586"/>
        </row>
        <row r="587">
          <cell r="A587"/>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cell r="BL587"/>
          <cell r="BM587"/>
          <cell r="BN587"/>
          <cell r="BO587"/>
          <cell r="BP587"/>
          <cell r="BQ587"/>
          <cell r="BR587"/>
          <cell r="BS587"/>
          <cell r="BT587"/>
          <cell r="BU587"/>
          <cell r="BV587"/>
          <cell r="BW587"/>
          <cell r="BX587"/>
          <cell r="BY587"/>
          <cell r="BZ587"/>
          <cell r="CA587"/>
          <cell r="CB587"/>
          <cell r="CC587"/>
          <cell r="CD587"/>
          <cell r="CE587"/>
          <cell r="CF587"/>
          <cell r="CG587"/>
          <cell r="CH587"/>
          <cell r="CI587"/>
          <cell r="CJ587"/>
          <cell r="CK587"/>
          <cell r="CL587"/>
          <cell r="CM587"/>
          <cell r="CN587"/>
          <cell r="CO587"/>
          <cell r="CP587"/>
          <cell r="CQ587"/>
          <cell r="CR587"/>
        </row>
        <row r="588">
          <cell r="A588"/>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cell r="BL588"/>
          <cell r="BM588"/>
          <cell r="BN588"/>
          <cell r="BO588"/>
          <cell r="BP588"/>
          <cell r="BQ588"/>
          <cell r="BR588"/>
          <cell r="BS588"/>
          <cell r="BT588"/>
          <cell r="BU588"/>
          <cell r="BV588"/>
          <cell r="BW588"/>
          <cell r="BX588"/>
          <cell r="BY588"/>
          <cell r="BZ588"/>
          <cell r="CA588"/>
          <cell r="CB588"/>
          <cell r="CC588"/>
          <cell r="CD588"/>
          <cell r="CE588"/>
          <cell r="CF588"/>
          <cell r="CG588"/>
          <cell r="CH588"/>
          <cell r="CI588"/>
          <cell r="CJ588"/>
          <cell r="CK588"/>
          <cell r="CL588"/>
          <cell r="CM588"/>
          <cell r="CN588"/>
          <cell r="CO588"/>
          <cell r="CP588"/>
          <cell r="CQ588"/>
          <cell r="CR588"/>
        </row>
        <row r="589">
          <cell r="A589"/>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cell r="BL589"/>
          <cell r="BM589"/>
          <cell r="BN589"/>
          <cell r="BO589"/>
          <cell r="BP589"/>
          <cell r="BQ589"/>
          <cell r="BR589"/>
          <cell r="BS589"/>
          <cell r="BT589"/>
          <cell r="BU589"/>
          <cell r="BV589"/>
          <cell r="BW589"/>
          <cell r="BX589"/>
          <cell r="BY589"/>
          <cell r="BZ589"/>
          <cell r="CA589"/>
          <cell r="CB589"/>
          <cell r="CC589"/>
          <cell r="CD589"/>
          <cell r="CE589"/>
          <cell r="CF589"/>
          <cell r="CG589"/>
          <cell r="CH589"/>
          <cell r="CI589"/>
          <cell r="CJ589"/>
          <cell r="CK589"/>
          <cell r="CL589"/>
          <cell r="CM589"/>
          <cell r="CN589"/>
          <cell r="CO589"/>
          <cell r="CP589"/>
          <cell r="CQ589"/>
          <cell r="CR589"/>
        </row>
        <row r="590">
          <cell r="A590"/>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cell r="BL590"/>
          <cell r="BM590"/>
          <cell r="BN590"/>
          <cell r="BO590"/>
          <cell r="BP590"/>
          <cell r="BQ590"/>
          <cell r="BR590"/>
          <cell r="BS590"/>
          <cell r="BT590"/>
          <cell r="BU590"/>
          <cell r="BV590"/>
          <cell r="BW590"/>
          <cell r="BX590"/>
          <cell r="BY590"/>
          <cell r="BZ590"/>
          <cell r="CA590"/>
          <cell r="CB590"/>
          <cell r="CC590"/>
          <cell r="CD590"/>
          <cell r="CE590"/>
          <cell r="CF590"/>
          <cell r="CG590"/>
          <cell r="CH590"/>
          <cell r="CI590"/>
          <cell r="CJ590"/>
          <cell r="CK590"/>
          <cell r="CL590"/>
          <cell r="CM590"/>
          <cell r="CN590"/>
          <cell r="CO590"/>
          <cell r="CP590"/>
          <cell r="CQ590"/>
          <cell r="CR590"/>
        </row>
        <row r="591">
          <cell r="A591"/>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cell r="BL591"/>
          <cell r="BM591"/>
          <cell r="BN591"/>
          <cell r="BO591"/>
          <cell r="BP591"/>
          <cell r="BQ591"/>
          <cell r="BR591"/>
          <cell r="BS591"/>
          <cell r="BT591"/>
          <cell r="BU591"/>
          <cell r="BV591"/>
          <cell r="BW591"/>
          <cell r="BX591"/>
          <cell r="BY591"/>
          <cell r="BZ591"/>
          <cell r="CA591"/>
          <cell r="CB591"/>
          <cell r="CC591"/>
          <cell r="CD591"/>
          <cell r="CE591"/>
          <cell r="CF591"/>
          <cell r="CG591"/>
          <cell r="CH591"/>
          <cell r="CI591"/>
          <cell r="CJ591"/>
          <cell r="CK591"/>
          <cell r="CL591"/>
          <cell r="CM591"/>
          <cell r="CN591"/>
          <cell r="CO591"/>
          <cell r="CP591"/>
          <cell r="CQ591"/>
          <cell r="CR591"/>
        </row>
        <row r="592">
          <cell r="A592"/>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cell r="BL592"/>
          <cell r="BM592"/>
          <cell r="BN592"/>
          <cell r="BO592"/>
          <cell r="BP592"/>
          <cell r="BQ592"/>
          <cell r="BR592"/>
          <cell r="BS592"/>
          <cell r="BT592"/>
          <cell r="BU592"/>
          <cell r="BV592"/>
          <cell r="BW592"/>
          <cell r="BX592"/>
          <cell r="BY592"/>
          <cell r="BZ592"/>
          <cell r="CA592"/>
          <cell r="CB592"/>
          <cell r="CC592"/>
          <cell r="CD592"/>
          <cell r="CE592"/>
          <cell r="CF592"/>
          <cell r="CG592"/>
          <cell r="CH592"/>
          <cell r="CI592"/>
          <cell r="CJ592"/>
          <cell r="CK592"/>
          <cell r="CL592"/>
          <cell r="CM592"/>
          <cell r="CN592"/>
          <cell r="CO592"/>
          <cell r="CP592"/>
          <cell r="CQ592"/>
          <cell r="CR592"/>
        </row>
        <row r="593">
          <cell r="A593"/>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cell r="BL593"/>
          <cell r="BM593"/>
          <cell r="BN593"/>
          <cell r="BO593"/>
          <cell r="BP593"/>
          <cell r="BQ593"/>
          <cell r="BR593"/>
          <cell r="BS593"/>
          <cell r="BT593"/>
          <cell r="BU593"/>
          <cell r="BV593"/>
          <cell r="BW593"/>
          <cell r="BX593"/>
          <cell r="BY593"/>
          <cell r="BZ593"/>
          <cell r="CA593"/>
          <cell r="CB593"/>
          <cell r="CC593"/>
          <cell r="CD593"/>
          <cell r="CE593"/>
          <cell r="CF593"/>
          <cell r="CG593"/>
          <cell r="CH593"/>
          <cell r="CI593"/>
          <cell r="CJ593"/>
          <cell r="CK593"/>
          <cell r="CL593"/>
          <cell r="CM593"/>
          <cell r="CN593"/>
          <cell r="CO593"/>
          <cell r="CP593"/>
          <cell r="CQ593"/>
          <cell r="CR593"/>
        </row>
        <row r="594">
          <cell r="A594"/>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cell r="BL594"/>
          <cell r="BM594"/>
          <cell r="BN594"/>
          <cell r="BO594"/>
          <cell r="BP594"/>
          <cell r="BQ594"/>
          <cell r="BR594"/>
          <cell r="BS594"/>
          <cell r="BT594"/>
          <cell r="BU594"/>
          <cell r="BV594"/>
          <cell r="BW594"/>
          <cell r="BX594"/>
          <cell r="BY594"/>
          <cell r="BZ594"/>
          <cell r="CA594"/>
          <cell r="CB594"/>
          <cell r="CC594"/>
          <cell r="CD594"/>
          <cell r="CE594"/>
          <cell r="CF594"/>
          <cell r="CG594"/>
          <cell r="CH594"/>
          <cell r="CI594"/>
          <cell r="CJ594"/>
          <cell r="CK594"/>
          <cell r="CL594"/>
          <cell r="CM594"/>
          <cell r="CN594"/>
          <cell r="CO594"/>
          <cell r="CP594"/>
          <cell r="CQ594"/>
          <cell r="CR594"/>
        </row>
        <row r="595">
          <cell r="A595"/>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cell r="BL595"/>
          <cell r="BM595"/>
          <cell r="BN595"/>
          <cell r="BO595"/>
          <cell r="BP595"/>
          <cell r="BQ595"/>
          <cell r="BR595"/>
          <cell r="BS595"/>
          <cell r="BT595"/>
          <cell r="BU595"/>
          <cell r="BV595"/>
          <cell r="BW595"/>
          <cell r="BX595"/>
          <cell r="BY595"/>
          <cell r="BZ595"/>
          <cell r="CA595"/>
          <cell r="CB595"/>
          <cell r="CC595"/>
          <cell r="CD595"/>
          <cell r="CE595"/>
          <cell r="CF595"/>
          <cell r="CG595"/>
          <cell r="CH595"/>
          <cell r="CI595"/>
          <cell r="CJ595"/>
          <cell r="CK595"/>
          <cell r="CL595"/>
          <cell r="CM595"/>
          <cell r="CN595"/>
          <cell r="CO595"/>
          <cell r="CP595"/>
          <cell r="CQ595"/>
          <cell r="CR595"/>
        </row>
        <row r="596">
          <cell r="A596"/>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cell r="BL596"/>
          <cell r="BM596"/>
          <cell r="BN596"/>
          <cell r="BO596"/>
          <cell r="BP596"/>
          <cell r="BQ596"/>
          <cell r="BR596"/>
          <cell r="BS596"/>
          <cell r="BT596"/>
          <cell r="BU596"/>
          <cell r="BV596"/>
          <cell r="BW596"/>
          <cell r="BX596"/>
          <cell r="BY596"/>
          <cell r="BZ596"/>
          <cell r="CA596"/>
          <cell r="CB596"/>
          <cell r="CC596"/>
          <cell r="CD596"/>
          <cell r="CE596"/>
          <cell r="CF596"/>
          <cell r="CG596"/>
          <cell r="CH596"/>
          <cell r="CI596"/>
          <cell r="CJ596"/>
          <cell r="CK596"/>
          <cell r="CL596"/>
          <cell r="CM596"/>
          <cell r="CN596"/>
          <cell r="CO596"/>
          <cell r="CP596"/>
          <cell r="CQ596"/>
          <cell r="CR596"/>
        </row>
        <row r="597">
          <cell r="A597"/>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cell r="BL597"/>
          <cell r="BM597"/>
          <cell r="BN597"/>
          <cell r="BO597"/>
          <cell r="BP597"/>
          <cell r="BQ597"/>
          <cell r="BR597"/>
          <cell r="BS597"/>
          <cell r="BT597"/>
          <cell r="BU597"/>
          <cell r="BV597"/>
          <cell r="BW597"/>
          <cell r="BX597"/>
          <cell r="BY597"/>
          <cell r="BZ597"/>
          <cell r="CA597"/>
          <cell r="CB597"/>
          <cell r="CC597"/>
          <cell r="CD597"/>
          <cell r="CE597"/>
          <cell r="CF597"/>
          <cell r="CG597"/>
          <cell r="CH597"/>
          <cell r="CI597"/>
          <cell r="CJ597"/>
          <cell r="CK597"/>
          <cell r="CL597"/>
          <cell r="CM597"/>
          <cell r="CN597"/>
          <cell r="CO597"/>
          <cell r="CP597"/>
          <cell r="CQ597"/>
          <cell r="CR597"/>
        </row>
        <row r="598">
          <cell r="A598"/>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cell r="BL598"/>
          <cell r="BM598"/>
          <cell r="BN598"/>
          <cell r="BO598"/>
          <cell r="BP598"/>
          <cell r="BQ598"/>
          <cell r="BR598"/>
          <cell r="BS598"/>
          <cell r="BT598"/>
          <cell r="BU598"/>
          <cell r="BV598"/>
          <cell r="BW598"/>
          <cell r="BX598"/>
          <cell r="BY598"/>
          <cell r="BZ598"/>
          <cell r="CA598"/>
          <cell r="CB598"/>
          <cell r="CC598"/>
          <cell r="CD598"/>
          <cell r="CE598"/>
          <cell r="CF598"/>
          <cell r="CG598"/>
          <cell r="CH598"/>
          <cell r="CI598"/>
          <cell r="CJ598"/>
          <cell r="CK598"/>
          <cell r="CL598"/>
          <cell r="CM598"/>
          <cell r="CN598"/>
          <cell r="CO598"/>
          <cell r="CP598"/>
          <cell r="CQ598"/>
          <cell r="CR598"/>
        </row>
        <row r="599">
          <cell r="A599"/>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cell r="BL599"/>
          <cell r="BM599"/>
          <cell r="BN599"/>
          <cell r="BO599"/>
          <cell r="BP599"/>
          <cell r="BQ599"/>
          <cell r="BR599"/>
          <cell r="BS599"/>
          <cell r="BT599"/>
          <cell r="BU599"/>
          <cell r="BV599"/>
          <cell r="BW599"/>
          <cell r="BX599"/>
          <cell r="BY599"/>
          <cell r="BZ599"/>
          <cell r="CA599"/>
          <cell r="CB599"/>
          <cell r="CC599"/>
          <cell r="CD599"/>
          <cell r="CE599"/>
          <cell r="CF599"/>
          <cell r="CG599"/>
          <cell r="CH599"/>
          <cell r="CI599"/>
          <cell r="CJ599"/>
          <cell r="CK599"/>
          <cell r="CL599"/>
          <cell r="CM599"/>
          <cell r="CN599"/>
          <cell r="CO599"/>
          <cell r="CP599"/>
          <cell r="CQ599"/>
          <cell r="CR599"/>
        </row>
        <row r="600">
          <cell r="A600"/>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cell r="BL600"/>
          <cell r="BM600"/>
          <cell r="BN600"/>
          <cell r="BO600"/>
          <cell r="BP600"/>
          <cell r="BQ600"/>
          <cell r="BR600"/>
          <cell r="BS600"/>
          <cell r="BT600"/>
          <cell r="BU600"/>
          <cell r="BV600"/>
          <cell r="BW600"/>
          <cell r="BX600"/>
          <cell r="BY600"/>
          <cell r="BZ600"/>
          <cell r="CA600"/>
          <cell r="CB600"/>
          <cell r="CC600"/>
          <cell r="CD600"/>
          <cell r="CE600"/>
          <cell r="CF600"/>
          <cell r="CG600"/>
          <cell r="CH600"/>
          <cell r="CI600"/>
          <cell r="CJ600"/>
          <cell r="CK600"/>
          <cell r="CL600"/>
          <cell r="CM600"/>
          <cell r="CN600"/>
          <cell r="CO600"/>
          <cell r="CP600"/>
          <cell r="CQ600"/>
          <cell r="CR600"/>
        </row>
        <row r="601">
          <cell r="A601"/>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cell r="BL601"/>
          <cell r="BM601"/>
          <cell r="BN601"/>
          <cell r="BO601"/>
          <cell r="BP601"/>
          <cell r="BQ601"/>
          <cell r="BR601"/>
          <cell r="BS601"/>
          <cell r="BT601"/>
          <cell r="BU601"/>
          <cell r="BV601"/>
          <cell r="BW601"/>
          <cell r="BX601"/>
          <cell r="BY601"/>
          <cell r="BZ601"/>
          <cell r="CA601"/>
          <cell r="CB601"/>
          <cell r="CC601"/>
          <cell r="CD601"/>
          <cell r="CE601"/>
          <cell r="CF601"/>
          <cell r="CG601"/>
          <cell r="CH601"/>
          <cell r="CI601"/>
          <cell r="CJ601"/>
          <cell r="CK601"/>
          <cell r="CL601"/>
          <cell r="CM601"/>
          <cell r="CN601"/>
          <cell r="CO601"/>
          <cell r="CP601"/>
          <cell r="CQ601"/>
          <cell r="CR601"/>
        </row>
        <row r="602">
          <cell r="A602"/>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cell r="BL602"/>
          <cell r="BM602"/>
          <cell r="BN602"/>
          <cell r="BO602"/>
          <cell r="BP602"/>
          <cell r="BQ602"/>
          <cell r="BR602"/>
          <cell r="BS602"/>
          <cell r="BT602"/>
          <cell r="BU602"/>
          <cell r="BV602"/>
          <cell r="BW602"/>
          <cell r="BX602"/>
          <cell r="BY602"/>
          <cell r="BZ602"/>
          <cell r="CA602"/>
          <cell r="CB602"/>
          <cell r="CC602"/>
          <cell r="CD602"/>
          <cell r="CE602"/>
          <cell r="CF602"/>
          <cell r="CG602"/>
          <cell r="CH602"/>
          <cell r="CI602"/>
          <cell r="CJ602"/>
          <cell r="CK602"/>
          <cell r="CL602"/>
          <cell r="CM602"/>
          <cell r="CN602"/>
          <cell r="CO602"/>
          <cell r="CP602"/>
          <cell r="CQ602"/>
          <cell r="CR602"/>
        </row>
        <row r="603">
          <cell r="A603"/>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cell r="BL603"/>
          <cell r="BM603"/>
          <cell r="BN603"/>
          <cell r="BO603"/>
          <cell r="BP603"/>
          <cell r="BQ603"/>
          <cell r="BR603"/>
          <cell r="BS603"/>
          <cell r="BT603"/>
          <cell r="BU603"/>
          <cell r="BV603"/>
          <cell r="BW603"/>
          <cell r="BX603"/>
          <cell r="BY603"/>
          <cell r="BZ603"/>
          <cell r="CA603"/>
          <cell r="CB603"/>
          <cell r="CC603"/>
          <cell r="CD603"/>
          <cell r="CE603"/>
          <cell r="CF603"/>
          <cell r="CG603"/>
          <cell r="CH603"/>
          <cell r="CI603"/>
          <cell r="CJ603"/>
          <cell r="CK603"/>
          <cell r="CL603"/>
          <cell r="CM603"/>
          <cell r="CN603"/>
          <cell r="CO603"/>
          <cell r="CP603"/>
          <cell r="CQ603"/>
          <cell r="CR603"/>
        </row>
        <row r="604">
          <cell r="A604"/>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cell r="BL604"/>
          <cell r="BM604"/>
          <cell r="BN604"/>
          <cell r="BO604"/>
          <cell r="BP604"/>
          <cell r="BQ604"/>
          <cell r="BR604"/>
          <cell r="BS604"/>
          <cell r="BT604"/>
          <cell r="BU604"/>
          <cell r="BV604"/>
          <cell r="BW604"/>
          <cell r="BX604"/>
          <cell r="BY604"/>
          <cell r="BZ604"/>
          <cell r="CA604"/>
          <cell r="CB604"/>
          <cell r="CC604"/>
          <cell r="CD604"/>
          <cell r="CE604"/>
          <cell r="CF604"/>
          <cell r="CG604"/>
          <cell r="CH604"/>
          <cell r="CI604"/>
          <cell r="CJ604"/>
          <cell r="CK604"/>
          <cell r="CL604"/>
          <cell r="CM604"/>
          <cell r="CN604"/>
          <cell r="CO604"/>
          <cell r="CP604"/>
          <cell r="CQ604"/>
          <cell r="CR604"/>
        </row>
        <row r="605">
          <cell r="A605"/>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cell r="BL605"/>
          <cell r="BM605"/>
          <cell r="BN605"/>
          <cell r="BO605"/>
          <cell r="BP605"/>
          <cell r="BQ605"/>
          <cell r="BR605"/>
          <cell r="BS605"/>
          <cell r="BT605"/>
          <cell r="BU605"/>
          <cell r="BV605"/>
          <cell r="BW605"/>
          <cell r="BX605"/>
          <cell r="BY605"/>
          <cell r="BZ605"/>
          <cell r="CA605"/>
          <cell r="CB605"/>
          <cell r="CC605"/>
          <cell r="CD605"/>
          <cell r="CE605"/>
          <cell r="CF605"/>
          <cell r="CG605"/>
          <cell r="CH605"/>
          <cell r="CI605"/>
          <cell r="CJ605"/>
          <cell r="CK605"/>
          <cell r="CL605"/>
          <cell r="CM605"/>
          <cell r="CN605"/>
          <cell r="CO605"/>
          <cell r="CP605"/>
          <cell r="CQ605"/>
          <cell r="CR605"/>
        </row>
        <row r="606">
          <cell r="A606"/>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cell r="BL606"/>
          <cell r="BM606"/>
          <cell r="BN606"/>
          <cell r="BO606"/>
          <cell r="BP606"/>
          <cell r="BQ606"/>
          <cell r="BR606"/>
          <cell r="BS606"/>
          <cell r="BT606"/>
          <cell r="BU606"/>
          <cell r="BV606"/>
          <cell r="BW606"/>
          <cell r="BX606"/>
          <cell r="BY606"/>
          <cell r="BZ606"/>
          <cell r="CA606"/>
          <cell r="CB606"/>
          <cell r="CC606"/>
          <cell r="CD606"/>
          <cell r="CE606"/>
          <cell r="CF606"/>
          <cell r="CG606"/>
          <cell r="CH606"/>
          <cell r="CI606"/>
          <cell r="CJ606"/>
          <cell r="CK606"/>
          <cell r="CL606"/>
          <cell r="CM606"/>
          <cell r="CN606"/>
          <cell r="CO606"/>
          <cell r="CP606"/>
          <cell r="CQ606"/>
          <cell r="CR606"/>
        </row>
        <row r="607">
          <cell r="A607"/>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cell r="BL607"/>
          <cell r="BM607"/>
          <cell r="BN607"/>
          <cell r="BO607"/>
          <cell r="BP607"/>
          <cell r="BQ607"/>
          <cell r="BR607"/>
          <cell r="BS607"/>
          <cell r="BT607"/>
          <cell r="BU607"/>
          <cell r="BV607"/>
          <cell r="BW607"/>
          <cell r="BX607"/>
          <cell r="BY607"/>
          <cell r="BZ607"/>
          <cell r="CA607"/>
          <cell r="CB607"/>
          <cell r="CC607"/>
          <cell r="CD607"/>
          <cell r="CE607"/>
          <cell r="CF607"/>
          <cell r="CG607"/>
          <cell r="CH607"/>
          <cell r="CI607"/>
          <cell r="CJ607"/>
          <cell r="CK607"/>
          <cell r="CL607"/>
          <cell r="CM607"/>
          <cell r="CN607"/>
          <cell r="CO607"/>
          <cell r="CP607"/>
          <cell r="CQ607"/>
          <cell r="CR607"/>
        </row>
        <row r="608">
          <cell r="A608"/>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cell r="BL608"/>
          <cell r="BM608"/>
          <cell r="BN608"/>
          <cell r="BO608"/>
          <cell r="BP608"/>
          <cell r="BQ608"/>
          <cell r="BR608"/>
          <cell r="BS608"/>
          <cell r="BT608"/>
          <cell r="BU608"/>
          <cell r="BV608"/>
          <cell r="BW608"/>
          <cell r="BX608"/>
          <cell r="BY608"/>
          <cell r="BZ608"/>
          <cell r="CA608"/>
          <cell r="CB608"/>
          <cell r="CC608"/>
          <cell r="CD608"/>
          <cell r="CE608"/>
          <cell r="CF608"/>
          <cell r="CG608"/>
          <cell r="CH608"/>
          <cell r="CI608"/>
          <cell r="CJ608"/>
          <cell r="CK608"/>
          <cell r="CL608"/>
          <cell r="CM608"/>
          <cell r="CN608"/>
          <cell r="CO608"/>
          <cell r="CP608"/>
          <cell r="CQ608"/>
          <cell r="CR608"/>
        </row>
        <row r="609">
          <cell r="A609"/>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cell r="BL609"/>
          <cell r="BM609"/>
          <cell r="BN609"/>
          <cell r="BO609"/>
          <cell r="BP609"/>
          <cell r="BQ609"/>
          <cell r="BR609"/>
          <cell r="BS609"/>
          <cell r="BT609"/>
          <cell r="BU609"/>
          <cell r="BV609"/>
          <cell r="BW609"/>
          <cell r="BX609"/>
          <cell r="BY609"/>
          <cell r="BZ609"/>
          <cell r="CA609"/>
          <cell r="CB609"/>
          <cell r="CC609"/>
          <cell r="CD609"/>
          <cell r="CE609"/>
          <cell r="CF609"/>
          <cell r="CG609"/>
          <cell r="CH609"/>
          <cell r="CI609"/>
          <cell r="CJ609"/>
          <cell r="CK609"/>
          <cell r="CL609"/>
          <cell r="CM609"/>
          <cell r="CN609"/>
          <cell r="CO609"/>
          <cell r="CP609"/>
          <cell r="CQ609"/>
          <cell r="CR609"/>
        </row>
        <row r="610">
          <cell r="A610"/>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cell r="BL610"/>
          <cell r="BM610"/>
          <cell r="BN610"/>
          <cell r="BO610"/>
          <cell r="BP610"/>
          <cell r="BQ610"/>
          <cell r="BR610"/>
          <cell r="BS610"/>
          <cell r="BT610"/>
          <cell r="BU610"/>
          <cell r="BV610"/>
          <cell r="BW610"/>
          <cell r="BX610"/>
          <cell r="BY610"/>
          <cell r="BZ610"/>
          <cell r="CA610"/>
          <cell r="CB610"/>
          <cell r="CC610"/>
          <cell r="CD610"/>
          <cell r="CE610"/>
          <cell r="CF610"/>
          <cell r="CG610"/>
          <cell r="CH610"/>
          <cell r="CI610"/>
          <cell r="CJ610"/>
          <cell r="CK610"/>
          <cell r="CL610"/>
          <cell r="CM610"/>
          <cell r="CN610"/>
          <cell r="CO610"/>
          <cell r="CP610"/>
          <cell r="CQ610"/>
          <cell r="CR610"/>
        </row>
        <row r="611">
          <cell r="A611"/>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cell r="BL611"/>
          <cell r="BM611"/>
          <cell r="BN611"/>
          <cell r="BO611"/>
          <cell r="BP611"/>
          <cell r="BQ611"/>
          <cell r="BR611"/>
          <cell r="BS611"/>
          <cell r="BT611"/>
          <cell r="BU611"/>
          <cell r="BV611"/>
          <cell r="BW611"/>
          <cell r="BX611"/>
          <cell r="BY611"/>
          <cell r="BZ611"/>
          <cell r="CA611"/>
          <cell r="CB611"/>
          <cell r="CC611"/>
          <cell r="CD611"/>
          <cell r="CE611"/>
          <cell r="CF611"/>
          <cell r="CG611"/>
          <cell r="CH611"/>
          <cell r="CI611"/>
          <cell r="CJ611"/>
          <cell r="CK611"/>
          <cell r="CL611"/>
          <cell r="CM611"/>
          <cell r="CN611"/>
          <cell r="CO611"/>
          <cell r="CP611"/>
          <cell r="CQ611"/>
          <cell r="CR611"/>
        </row>
        <row r="612">
          <cell r="A612"/>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cell r="BL612"/>
          <cell r="BM612"/>
          <cell r="BN612"/>
          <cell r="BO612"/>
          <cell r="BP612"/>
          <cell r="BQ612"/>
          <cell r="BR612"/>
          <cell r="BS612"/>
          <cell r="BT612"/>
          <cell r="BU612"/>
          <cell r="BV612"/>
          <cell r="BW612"/>
          <cell r="BX612"/>
          <cell r="BY612"/>
          <cell r="BZ612"/>
          <cell r="CA612"/>
          <cell r="CB612"/>
          <cell r="CC612"/>
          <cell r="CD612"/>
          <cell r="CE612"/>
          <cell r="CF612"/>
          <cell r="CG612"/>
          <cell r="CH612"/>
          <cell r="CI612"/>
          <cell r="CJ612"/>
          <cell r="CK612"/>
          <cell r="CL612"/>
          <cell r="CM612"/>
          <cell r="CN612"/>
          <cell r="CO612"/>
          <cell r="CP612"/>
          <cell r="CQ612"/>
          <cell r="CR612"/>
        </row>
        <row r="613">
          <cell r="A613"/>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cell r="BL613"/>
          <cell r="BM613"/>
          <cell r="BN613"/>
          <cell r="BO613"/>
          <cell r="BP613"/>
          <cell r="BQ613"/>
          <cell r="BR613"/>
          <cell r="BS613"/>
          <cell r="BT613"/>
          <cell r="BU613"/>
          <cell r="BV613"/>
          <cell r="BW613"/>
          <cell r="BX613"/>
          <cell r="BY613"/>
          <cell r="BZ613"/>
          <cell r="CA613"/>
          <cell r="CB613"/>
          <cell r="CC613"/>
          <cell r="CD613"/>
          <cell r="CE613"/>
          <cell r="CF613"/>
          <cell r="CG613"/>
          <cell r="CH613"/>
          <cell r="CI613"/>
          <cell r="CJ613"/>
          <cell r="CK613"/>
          <cell r="CL613"/>
          <cell r="CM613"/>
          <cell r="CN613"/>
          <cell r="CO613"/>
          <cell r="CP613"/>
          <cell r="CQ613"/>
          <cell r="CR613"/>
        </row>
        <row r="614">
          <cell r="A614"/>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cell r="BL614"/>
          <cell r="BM614"/>
          <cell r="BN614"/>
          <cell r="BO614"/>
          <cell r="BP614"/>
          <cell r="BQ614"/>
          <cell r="BR614"/>
          <cell r="BS614"/>
          <cell r="BT614"/>
          <cell r="BU614"/>
          <cell r="BV614"/>
          <cell r="BW614"/>
          <cell r="BX614"/>
          <cell r="BY614"/>
          <cell r="BZ614"/>
          <cell r="CA614"/>
          <cell r="CB614"/>
          <cell r="CC614"/>
          <cell r="CD614"/>
          <cell r="CE614"/>
          <cell r="CF614"/>
          <cell r="CG614"/>
          <cell r="CH614"/>
          <cell r="CI614"/>
          <cell r="CJ614"/>
          <cell r="CK614"/>
          <cell r="CL614"/>
          <cell r="CM614"/>
          <cell r="CN614"/>
          <cell r="CO614"/>
          <cell r="CP614"/>
          <cell r="CQ614"/>
          <cell r="CR614"/>
        </row>
        <row r="615">
          <cell r="A615"/>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cell r="BL615"/>
          <cell r="BM615"/>
          <cell r="BN615"/>
          <cell r="BO615"/>
          <cell r="BP615"/>
          <cell r="BQ615"/>
          <cell r="BR615"/>
          <cell r="BS615"/>
          <cell r="BT615"/>
          <cell r="BU615"/>
          <cell r="BV615"/>
          <cell r="BW615"/>
          <cell r="BX615"/>
          <cell r="BY615"/>
          <cell r="BZ615"/>
          <cell r="CA615"/>
          <cell r="CB615"/>
          <cell r="CC615"/>
          <cell r="CD615"/>
          <cell r="CE615"/>
          <cell r="CF615"/>
          <cell r="CG615"/>
          <cell r="CH615"/>
          <cell r="CI615"/>
          <cell r="CJ615"/>
          <cell r="CK615"/>
          <cell r="CL615"/>
          <cell r="CM615"/>
          <cell r="CN615"/>
          <cell r="CO615"/>
          <cell r="CP615"/>
          <cell r="CQ615"/>
          <cell r="CR615"/>
        </row>
        <row r="616">
          <cell r="A616"/>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cell r="BZ616"/>
          <cell r="CA616"/>
          <cell r="CB616"/>
          <cell r="CC616"/>
          <cell r="CD616"/>
          <cell r="CE616"/>
          <cell r="CF616"/>
          <cell r="CG616"/>
          <cell r="CH616"/>
          <cell r="CI616"/>
          <cell r="CJ616"/>
          <cell r="CK616"/>
          <cell r="CL616"/>
          <cell r="CM616"/>
          <cell r="CN616"/>
          <cell r="CO616"/>
          <cell r="CP616"/>
          <cell r="CQ616"/>
          <cell r="CR616"/>
        </row>
        <row r="617">
          <cell r="A617"/>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cell r="BL617"/>
          <cell r="BM617"/>
          <cell r="BN617"/>
          <cell r="BO617"/>
          <cell r="BP617"/>
          <cell r="BQ617"/>
          <cell r="BR617"/>
          <cell r="BS617"/>
          <cell r="BT617"/>
          <cell r="BU617"/>
          <cell r="BV617"/>
          <cell r="BW617"/>
          <cell r="BX617"/>
          <cell r="BY617"/>
          <cell r="BZ617"/>
          <cell r="CA617"/>
          <cell r="CB617"/>
          <cell r="CC617"/>
          <cell r="CD617"/>
          <cell r="CE617"/>
          <cell r="CF617"/>
          <cell r="CG617"/>
          <cell r="CH617"/>
          <cell r="CI617"/>
          <cell r="CJ617"/>
          <cell r="CK617"/>
          <cell r="CL617"/>
          <cell r="CM617"/>
          <cell r="CN617"/>
          <cell r="CO617"/>
          <cell r="CP617"/>
          <cell r="CQ617"/>
          <cell r="CR617"/>
        </row>
        <row r="618">
          <cell r="A618"/>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cell r="BL618"/>
          <cell r="BM618"/>
          <cell r="BN618"/>
          <cell r="BO618"/>
          <cell r="BP618"/>
          <cell r="BQ618"/>
          <cell r="BR618"/>
          <cell r="BS618"/>
          <cell r="BT618"/>
          <cell r="BU618"/>
          <cell r="BV618"/>
          <cell r="BW618"/>
          <cell r="BX618"/>
          <cell r="BY618"/>
          <cell r="BZ618"/>
          <cell r="CA618"/>
          <cell r="CB618"/>
          <cell r="CC618"/>
          <cell r="CD618"/>
          <cell r="CE618"/>
          <cell r="CF618"/>
          <cell r="CG618"/>
          <cell r="CH618"/>
          <cell r="CI618"/>
          <cell r="CJ618"/>
          <cell r="CK618"/>
          <cell r="CL618"/>
          <cell r="CM618"/>
          <cell r="CN618"/>
          <cell r="CO618"/>
          <cell r="CP618"/>
          <cell r="CQ618"/>
          <cell r="CR618"/>
        </row>
        <row r="619">
          <cell r="A619"/>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cell r="BL619"/>
          <cell r="BM619"/>
          <cell r="BN619"/>
          <cell r="BO619"/>
          <cell r="BP619"/>
          <cell r="BQ619"/>
          <cell r="BR619"/>
          <cell r="BS619"/>
          <cell r="BT619"/>
          <cell r="BU619"/>
          <cell r="BV619"/>
          <cell r="BW619"/>
          <cell r="BX619"/>
          <cell r="BY619"/>
          <cell r="BZ619"/>
          <cell r="CA619"/>
          <cell r="CB619"/>
          <cell r="CC619"/>
          <cell r="CD619"/>
          <cell r="CE619"/>
          <cell r="CF619"/>
          <cell r="CG619"/>
          <cell r="CH619"/>
          <cell r="CI619"/>
          <cell r="CJ619"/>
          <cell r="CK619"/>
          <cell r="CL619"/>
          <cell r="CM619"/>
          <cell r="CN619"/>
          <cell r="CO619"/>
          <cell r="CP619"/>
          <cell r="CQ619"/>
          <cell r="CR619"/>
        </row>
        <row r="620">
          <cell r="A620"/>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cell r="BL620"/>
          <cell r="BM620"/>
          <cell r="BN620"/>
          <cell r="BO620"/>
          <cell r="BP620"/>
          <cell r="BQ620"/>
          <cell r="BR620"/>
          <cell r="BS620"/>
          <cell r="BT620"/>
          <cell r="BU620"/>
          <cell r="BV620"/>
          <cell r="BW620"/>
          <cell r="BX620"/>
          <cell r="BY620"/>
          <cell r="BZ620"/>
          <cell r="CA620"/>
          <cell r="CB620"/>
          <cell r="CC620"/>
          <cell r="CD620"/>
          <cell r="CE620"/>
          <cell r="CF620"/>
          <cell r="CG620"/>
          <cell r="CH620"/>
          <cell r="CI620"/>
          <cell r="CJ620"/>
          <cell r="CK620"/>
          <cell r="CL620"/>
          <cell r="CM620"/>
          <cell r="CN620"/>
          <cell r="CO620"/>
          <cell r="CP620"/>
          <cell r="CQ620"/>
          <cell r="CR620"/>
        </row>
        <row r="621">
          <cell r="A621"/>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cell r="BL621"/>
          <cell r="BM621"/>
          <cell r="BN621"/>
          <cell r="BO621"/>
          <cell r="BP621"/>
          <cell r="BQ621"/>
          <cell r="BR621"/>
          <cell r="BS621"/>
          <cell r="BT621"/>
          <cell r="BU621"/>
          <cell r="BV621"/>
          <cell r="BW621"/>
          <cell r="BX621"/>
          <cell r="BY621"/>
          <cell r="BZ621"/>
          <cell r="CA621"/>
          <cell r="CB621"/>
          <cell r="CC621"/>
          <cell r="CD621"/>
          <cell r="CE621"/>
          <cell r="CF621"/>
          <cell r="CG621"/>
          <cell r="CH621"/>
          <cell r="CI621"/>
          <cell r="CJ621"/>
          <cell r="CK621"/>
          <cell r="CL621"/>
          <cell r="CM621"/>
          <cell r="CN621"/>
          <cell r="CO621"/>
          <cell r="CP621"/>
          <cell r="CQ621"/>
          <cell r="CR621"/>
        </row>
        <row r="622">
          <cell r="A622"/>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cell r="BL622"/>
          <cell r="BM622"/>
          <cell r="BN622"/>
          <cell r="BO622"/>
          <cell r="BP622"/>
          <cell r="BQ622"/>
          <cell r="BR622"/>
          <cell r="BS622"/>
          <cell r="BT622"/>
          <cell r="BU622"/>
          <cell r="BV622"/>
          <cell r="BW622"/>
          <cell r="BX622"/>
          <cell r="BY622"/>
          <cell r="BZ622"/>
          <cell r="CA622"/>
          <cell r="CB622"/>
          <cell r="CC622"/>
          <cell r="CD622"/>
          <cell r="CE622"/>
          <cell r="CF622"/>
          <cell r="CG622"/>
          <cell r="CH622"/>
          <cell r="CI622"/>
          <cell r="CJ622"/>
          <cell r="CK622"/>
          <cell r="CL622"/>
          <cell r="CM622"/>
          <cell r="CN622"/>
          <cell r="CO622"/>
          <cell r="CP622"/>
          <cell r="CQ622"/>
          <cell r="CR622"/>
        </row>
        <row r="623">
          <cell r="A623"/>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cell r="BL623"/>
          <cell r="BM623"/>
          <cell r="BN623"/>
          <cell r="BO623"/>
          <cell r="BP623"/>
          <cell r="BQ623"/>
          <cell r="BR623"/>
          <cell r="BS623"/>
          <cell r="BT623"/>
          <cell r="BU623"/>
          <cell r="BV623"/>
          <cell r="BW623"/>
          <cell r="BX623"/>
          <cell r="BY623"/>
          <cell r="BZ623"/>
          <cell r="CA623"/>
          <cell r="CB623"/>
          <cell r="CC623"/>
          <cell r="CD623"/>
          <cell r="CE623"/>
          <cell r="CF623"/>
          <cell r="CG623"/>
          <cell r="CH623"/>
          <cell r="CI623"/>
          <cell r="CJ623"/>
          <cell r="CK623"/>
          <cell r="CL623"/>
          <cell r="CM623"/>
          <cell r="CN623"/>
          <cell r="CO623"/>
          <cell r="CP623"/>
          <cell r="CQ623"/>
          <cell r="CR623"/>
        </row>
        <row r="624">
          <cell r="A624"/>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cell r="BL624"/>
          <cell r="BM624"/>
          <cell r="BN624"/>
          <cell r="BO624"/>
          <cell r="BP624"/>
          <cell r="BQ624"/>
          <cell r="BR624"/>
          <cell r="BS624"/>
          <cell r="BT624"/>
          <cell r="BU624"/>
          <cell r="BV624"/>
          <cell r="BW624"/>
          <cell r="BX624"/>
          <cell r="BY624"/>
          <cell r="BZ624"/>
          <cell r="CA624"/>
          <cell r="CB624"/>
          <cell r="CC624"/>
          <cell r="CD624"/>
          <cell r="CE624"/>
          <cell r="CF624"/>
          <cell r="CG624"/>
          <cell r="CH624"/>
          <cell r="CI624"/>
          <cell r="CJ624"/>
          <cell r="CK624"/>
          <cell r="CL624"/>
          <cell r="CM624"/>
          <cell r="CN624"/>
          <cell r="CO624"/>
          <cell r="CP624"/>
          <cell r="CQ624"/>
          <cell r="CR624"/>
        </row>
        <row r="625">
          <cell r="A625"/>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cell r="BL625"/>
          <cell r="BM625"/>
          <cell r="BN625"/>
          <cell r="BO625"/>
          <cell r="BP625"/>
          <cell r="BQ625"/>
          <cell r="BR625"/>
          <cell r="BS625"/>
          <cell r="BT625"/>
          <cell r="BU625"/>
          <cell r="BV625"/>
          <cell r="BW625"/>
          <cell r="BX625"/>
          <cell r="BY625"/>
          <cell r="BZ625"/>
          <cell r="CA625"/>
          <cell r="CB625"/>
          <cell r="CC625"/>
          <cell r="CD625"/>
          <cell r="CE625"/>
          <cell r="CF625"/>
          <cell r="CG625"/>
          <cell r="CH625"/>
          <cell r="CI625"/>
          <cell r="CJ625"/>
          <cell r="CK625"/>
          <cell r="CL625"/>
          <cell r="CM625"/>
          <cell r="CN625"/>
          <cell r="CO625"/>
          <cell r="CP625"/>
          <cell r="CQ625"/>
          <cell r="CR625"/>
        </row>
        <row r="626">
          <cell r="A626"/>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cell r="BL626"/>
          <cell r="BM626"/>
          <cell r="BN626"/>
          <cell r="BO626"/>
          <cell r="BP626"/>
          <cell r="BQ626"/>
          <cell r="BR626"/>
          <cell r="BS626"/>
          <cell r="BT626"/>
          <cell r="BU626"/>
          <cell r="BV626"/>
          <cell r="BW626"/>
          <cell r="BX626"/>
          <cell r="BY626"/>
          <cell r="BZ626"/>
          <cell r="CA626"/>
          <cell r="CB626"/>
          <cell r="CC626"/>
          <cell r="CD626"/>
          <cell r="CE626"/>
          <cell r="CF626"/>
          <cell r="CG626"/>
          <cell r="CH626"/>
          <cell r="CI626"/>
          <cell r="CJ626"/>
          <cell r="CK626"/>
          <cell r="CL626"/>
          <cell r="CM626"/>
          <cell r="CN626"/>
          <cell r="CO626"/>
          <cell r="CP626"/>
          <cell r="CQ626"/>
          <cell r="CR626"/>
        </row>
        <row r="627">
          <cell r="A627"/>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cell r="BL627"/>
          <cell r="BM627"/>
          <cell r="BN627"/>
          <cell r="BO627"/>
          <cell r="BP627"/>
          <cell r="BQ627"/>
          <cell r="BR627"/>
          <cell r="BS627"/>
          <cell r="BT627"/>
          <cell r="BU627"/>
          <cell r="BV627"/>
          <cell r="BW627"/>
          <cell r="BX627"/>
          <cell r="BY627"/>
          <cell r="BZ627"/>
          <cell r="CA627"/>
          <cell r="CB627"/>
          <cell r="CC627"/>
          <cell r="CD627"/>
          <cell r="CE627"/>
          <cell r="CF627"/>
          <cell r="CG627"/>
          <cell r="CH627"/>
          <cell r="CI627"/>
          <cell r="CJ627"/>
          <cell r="CK627"/>
          <cell r="CL627"/>
          <cell r="CM627"/>
          <cell r="CN627"/>
          <cell r="CO627"/>
          <cell r="CP627"/>
          <cell r="CQ627"/>
          <cell r="CR627"/>
        </row>
        <row r="628">
          <cell r="A628"/>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cell r="BL628"/>
          <cell r="BM628"/>
          <cell r="BN628"/>
          <cell r="BO628"/>
          <cell r="BP628"/>
          <cell r="BQ628"/>
          <cell r="BR628"/>
          <cell r="BS628"/>
          <cell r="BT628"/>
          <cell r="BU628"/>
          <cell r="BV628"/>
          <cell r="BW628"/>
          <cell r="BX628"/>
          <cell r="BY628"/>
          <cell r="BZ628"/>
          <cell r="CA628"/>
          <cell r="CB628"/>
          <cell r="CC628"/>
          <cell r="CD628"/>
          <cell r="CE628"/>
          <cell r="CF628"/>
          <cell r="CG628"/>
          <cell r="CH628"/>
          <cell r="CI628"/>
          <cell r="CJ628"/>
          <cell r="CK628"/>
          <cell r="CL628"/>
          <cell r="CM628"/>
          <cell r="CN628"/>
          <cell r="CO628"/>
          <cell r="CP628"/>
          <cell r="CQ628"/>
          <cell r="CR628"/>
        </row>
        <row r="629">
          <cell r="A629"/>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cell r="BL629"/>
          <cell r="BM629"/>
          <cell r="BN629"/>
          <cell r="BO629"/>
          <cell r="BP629"/>
          <cell r="BQ629"/>
          <cell r="BR629"/>
          <cell r="BS629"/>
          <cell r="BT629"/>
          <cell r="BU629"/>
          <cell r="BV629"/>
          <cell r="BW629"/>
          <cell r="BX629"/>
          <cell r="BY629"/>
          <cell r="BZ629"/>
          <cell r="CA629"/>
          <cell r="CB629"/>
          <cell r="CC629"/>
          <cell r="CD629"/>
          <cell r="CE629"/>
          <cell r="CF629"/>
          <cell r="CG629"/>
          <cell r="CH629"/>
          <cell r="CI629"/>
          <cell r="CJ629"/>
          <cell r="CK629"/>
          <cell r="CL629"/>
          <cell r="CM629"/>
          <cell r="CN629"/>
          <cell r="CO629"/>
          <cell r="CP629"/>
          <cell r="CQ629"/>
          <cell r="CR629"/>
        </row>
        <row r="630">
          <cell r="A630"/>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cell r="BL630"/>
          <cell r="BM630"/>
          <cell r="BN630"/>
          <cell r="BO630"/>
          <cell r="BP630"/>
          <cell r="BQ630"/>
          <cell r="BR630"/>
          <cell r="BS630"/>
          <cell r="BT630"/>
          <cell r="BU630"/>
          <cell r="BV630"/>
          <cell r="BW630"/>
          <cell r="BX630"/>
          <cell r="BY630"/>
          <cell r="BZ630"/>
          <cell r="CA630"/>
          <cell r="CB630"/>
          <cell r="CC630"/>
          <cell r="CD630"/>
          <cell r="CE630"/>
          <cell r="CF630"/>
          <cell r="CG630"/>
          <cell r="CH630"/>
          <cell r="CI630"/>
          <cell r="CJ630"/>
          <cell r="CK630"/>
          <cell r="CL630"/>
          <cell r="CM630"/>
          <cell r="CN630"/>
          <cell r="CO630"/>
          <cell r="CP630"/>
          <cell r="CQ630"/>
          <cell r="CR630"/>
        </row>
        <row r="631">
          <cell r="A631"/>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cell r="BL631"/>
          <cell r="BM631"/>
          <cell r="BN631"/>
          <cell r="BO631"/>
          <cell r="BP631"/>
          <cell r="BQ631"/>
          <cell r="BR631"/>
          <cell r="BS631"/>
          <cell r="BT631"/>
          <cell r="BU631"/>
          <cell r="BV631"/>
          <cell r="BW631"/>
          <cell r="BX631"/>
          <cell r="BY631"/>
          <cell r="BZ631"/>
          <cell r="CA631"/>
          <cell r="CB631"/>
          <cell r="CC631"/>
          <cell r="CD631"/>
          <cell r="CE631"/>
          <cell r="CF631"/>
          <cell r="CG631"/>
          <cell r="CH631"/>
          <cell r="CI631"/>
          <cell r="CJ631"/>
          <cell r="CK631"/>
          <cell r="CL631"/>
          <cell r="CM631"/>
          <cell r="CN631"/>
          <cell r="CO631"/>
          <cell r="CP631"/>
          <cell r="CQ631"/>
          <cell r="CR631"/>
        </row>
        <row r="632">
          <cell r="A632"/>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cell r="BL632"/>
          <cell r="BM632"/>
          <cell r="BN632"/>
          <cell r="BO632"/>
          <cell r="BP632"/>
          <cell r="BQ632"/>
          <cell r="BR632"/>
          <cell r="BS632"/>
          <cell r="BT632"/>
          <cell r="BU632"/>
          <cell r="BV632"/>
          <cell r="BW632"/>
          <cell r="BX632"/>
          <cell r="BY632"/>
          <cell r="BZ632"/>
          <cell r="CA632"/>
          <cell r="CB632"/>
          <cell r="CC632"/>
          <cell r="CD632"/>
          <cell r="CE632"/>
          <cell r="CF632"/>
          <cell r="CG632"/>
          <cell r="CH632"/>
          <cell r="CI632"/>
          <cell r="CJ632"/>
          <cell r="CK632"/>
          <cell r="CL632"/>
          <cell r="CM632"/>
          <cell r="CN632"/>
          <cell r="CO632"/>
          <cell r="CP632"/>
          <cell r="CQ632"/>
          <cell r="CR632"/>
        </row>
        <row r="633">
          <cell r="A633"/>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cell r="BL633"/>
          <cell r="BM633"/>
          <cell r="BN633"/>
          <cell r="BO633"/>
          <cell r="BP633"/>
          <cell r="BQ633"/>
          <cell r="BR633"/>
          <cell r="BS633"/>
          <cell r="BT633"/>
          <cell r="BU633"/>
          <cell r="BV633"/>
          <cell r="BW633"/>
          <cell r="BX633"/>
          <cell r="BY633"/>
          <cell r="BZ633"/>
          <cell r="CA633"/>
          <cell r="CB633"/>
          <cell r="CC633"/>
          <cell r="CD633"/>
          <cell r="CE633"/>
          <cell r="CF633"/>
          <cell r="CG633"/>
          <cell r="CH633"/>
          <cell r="CI633"/>
          <cell r="CJ633"/>
          <cell r="CK633"/>
          <cell r="CL633"/>
          <cell r="CM633"/>
          <cell r="CN633"/>
          <cell r="CO633"/>
          <cell r="CP633"/>
          <cell r="CQ633"/>
          <cell r="CR633"/>
        </row>
        <row r="634">
          <cell r="A634"/>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cell r="BL634"/>
          <cell r="BM634"/>
          <cell r="BN634"/>
          <cell r="BO634"/>
          <cell r="BP634"/>
          <cell r="BQ634"/>
          <cell r="BR634"/>
          <cell r="BS634"/>
          <cell r="BT634"/>
          <cell r="BU634"/>
          <cell r="BV634"/>
          <cell r="BW634"/>
          <cell r="BX634"/>
          <cell r="BY634"/>
          <cell r="BZ634"/>
          <cell r="CA634"/>
          <cell r="CB634"/>
          <cell r="CC634"/>
          <cell r="CD634"/>
          <cell r="CE634"/>
          <cell r="CF634"/>
          <cell r="CG634"/>
          <cell r="CH634"/>
          <cell r="CI634"/>
          <cell r="CJ634"/>
          <cell r="CK634"/>
          <cell r="CL634"/>
          <cell r="CM634"/>
          <cell r="CN634"/>
          <cell r="CO634"/>
          <cell r="CP634"/>
          <cell r="CQ634"/>
          <cell r="CR634"/>
        </row>
        <row r="635">
          <cell r="A635"/>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cell r="BL635"/>
          <cell r="BM635"/>
          <cell r="BN635"/>
          <cell r="BO635"/>
          <cell r="BP635"/>
          <cell r="BQ635"/>
          <cell r="BR635"/>
          <cell r="BS635"/>
          <cell r="BT635"/>
          <cell r="BU635"/>
          <cell r="BV635"/>
          <cell r="BW635"/>
          <cell r="BX635"/>
          <cell r="BY635"/>
          <cell r="BZ635"/>
          <cell r="CA635"/>
          <cell r="CB635"/>
          <cell r="CC635"/>
          <cell r="CD635"/>
          <cell r="CE635"/>
          <cell r="CF635"/>
          <cell r="CG635"/>
          <cell r="CH635"/>
          <cell r="CI635"/>
          <cell r="CJ635"/>
          <cell r="CK635"/>
          <cell r="CL635"/>
          <cell r="CM635"/>
          <cell r="CN635"/>
          <cell r="CO635"/>
          <cell r="CP635"/>
          <cell r="CQ635"/>
          <cell r="CR635"/>
        </row>
        <row r="636">
          <cell r="A636"/>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cell r="BL636"/>
          <cell r="BM636"/>
          <cell r="BN636"/>
          <cell r="BO636"/>
          <cell r="BP636"/>
          <cell r="BQ636"/>
          <cell r="BR636"/>
          <cell r="BS636"/>
          <cell r="BT636"/>
          <cell r="BU636"/>
          <cell r="BV636"/>
          <cell r="BW636"/>
          <cell r="BX636"/>
          <cell r="BY636"/>
          <cell r="BZ636"/>
          <cell r="CA636"/>
          <cell r="CB636"/>
          <cell r="CC636"/>
          <cell r="CD636"/>
          <cell r="CE636"/>
          <cell r="CF636"/>
          <cell r="CG636"/>
          <cell r="CH636"/>
          <cell r="CI636"/>
          <cell r="CJ636"/>
          <cell r="CK636"/>
          <cell r="CL636"/>
          <cell r="CM636"/>
          <cell r="CN636"/>
          <cell r="CO636"/>
          <cell r="CP636"/>
          <cell r="CQ636"/>
          <cell r="CR636"/>
        </row>
        <row r="637">
          <cell r="A637"/>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cell r="BL637"/>
          <cell r="BM637"/>
          <cell r="BN637"/>
          <cell r="BO637"/>
          <cell r="BP637"/>
          <cell r="BQ637"/>
          <cell r="BR637"/>
          <cell r="BS637"/>
          <cell r="BT637"/>
          <cell r="BU637"/>
          <cell r="BV637"/>
          <cell r="BW637"/>
          <cell r="BX637"/>
          <cell r="BY637"/>
          <cell r="BZ637"/>
          <cell r="CA637"/>
          <cell r="CB637"/>
          <cell r="CC637"/>
          <cell r="CD637"/>
          <cell r="CE637"/>
          <cell r="CF637"/>
          <cell r="CG637"/>
          <cell r="CH637"/>
          <cell r="CI637"/>
          <cell r="CJ637"/>
          <cell r="CK637"/>
          <cell r="CL637"/>
          <cell r="CM637"/>
          <cell r="CN637"/>
          <cell r="CO637"/>
          <cell r="CP637"/>
          <cell r="CQ637"/>
          <cell r="CR637"/>
        </row>
        <row r="638">
          <cell r="A638"/>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cell r="BL638"/>
          <cell r="BM638"/>
          <cell r="BN638"/>
          <cell r="BO638"/>
          <cell r="BP638"/>
          <cell r="BQ638"/>
          <cell r="BR638"/>
          <cell r="BS638"/>
          <cell r="BT638"/>
          <cell r="BU638"/>
          <cell r="BV638"/>
          <cell r="BW638"/>
          <cell r="BX638"/>
          <cell r="BY638"/>
          <cell r="BZ638"/>
          <cell r="CA638"/>
          <cell r="CB638"/>
          <cell r="CC638"/>
          <cell r="CD638"/>
          <cell r="CE638"/>
          <cell r="CF638"/>
          <cell r="CG638"/>
          <cell r="CH638"/>
          <cell r="CI638"/>
          <cell r="CJ638"/>
          <cell r="CK638"/>
          <cell r="CL638"/>
          <cell r="CM638"/>
          <cell r="CN638"/>
          <cell r="CO638"/>
          <cell r="CP638"/>
          <cell r="CQ638"/>
          <cell r="CR638"/>
        </row>
        <row r="639">
          <cell r="A639"/>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cell r="BL639"/>
          <cell r="BM639"/>
          <cell r="BN639"/>
          <cell r="BO639"/>
          <cell r="BP639"/>
          <cell r="BQ639"/>
          <cell r="BR639"/>
          <cell r="BS639"/>
          <cell r="BT639"/>
          <cell r="BU639"/>
          <cell r="BV639"/>
          <cell r="BW639"/>
          <cell r="BX639"/>
          <cell r="BY639"/>
          <cell r="BZ639"/>
          <cell r="CA639"/>
          <cell r="CB639"/>
          <cell r="CC639"/>
          <cell r="CD639"/>
          <cell r="CE639"/>
          <cell r="CF639"/>
          <cell r="CG639"/>
          <cell r="CH639"/>
          <cell r="CI639"/>
          <cell r="CJ639"/>
          <cell r="CK639"/>
          <cell r="CL639"/>
          <cell r="CM639"/>
          <cell r="CN639"/>
          <cell r="CO639"/>
          <cell r="CP639"/>
          <cell r="CQ639"/>
          <cell r="CR639"/>
        </row>
        <row r="640">
          <cell r="A640"/>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cell r="BL640"/>
          <cell r="BM640"/>
          <cell r="BN640"/>
          <cell r="BO640"/>
          <cell r="BP640"/>
          <cell r="BQ640"/>
          <cell r="BR640"/>
          <cell r="BS640"/>
          <cell r="BT640"/>
          <cell r="BU640"/>
          <cell r="BV640"/>
          <cell r="BW640"/>
          <cell r="BX640"/>
          <cell r="BY640"/>
          <cell r="BZ640"/>
          <cell r="CA640"/>
          <cell r="CB640"/>
          <cell r="CC640"/>
          <cell r="CD640"/>
          <cell r="CE640"/>
          <cell r="CF640"/>
          <cell r="CG640"/>
          <cell r="CH640"/>
          <cell r="CI640"/>
          <cell r="CJ640"/>
          <cell r="CK640"/>
          <cell r="CL640"/>
          <cell r="CM640"/>
          <cell r="CN640"/>
          <cell r="CO640"/>
          <cell r="CP640"/>
          <cell r="CQ640"/>
          <cell r="CR640"/>
        </row>
        <row r="641">
          <cell r="A641"/>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cell r="BL641"/>
          <cell r="BM641"/>
          <cell r="BN641"/>
          <cell r="BO641"/>
          <cell r="BP641"/>
          <cell r="BQ641"/>
          <cell r="BR641"/>
          <cell r="BS641"/>
          <cell r="BT641"/>
          <cell r="BU641"/>
          <cell r="BV641"/>
          <cell r="BW641"/>
          <cell r="BX641"/>
          <cell r="BY641"/>
          <cell r="BZ641"/>
          <cell r="CA641"/>
          <cell r="CB641"/>
          <cell r="CC641"/>
          <cell r="CD641"/>
          <cell r="CE641"/>
          <cell r="CF641"/>
          <cell r="CG641"/>
          <cell r="CH641"/>
          <cell r="CI641"/>
          <cell r="CJ641"/>
          <cell r="CK641"/>
          <cell r="CL641"/>
          <cell r="CM641"/>
          <cell r="CN641"/>
          <cell r="CO641"/>
          <cell r="CP641"/>
          <cell r="CQ641"/>
          <cell r="CR641"/>
        </row>
        <row r="642">
          <cell r="A642"/>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cell r="BL642"/>
          <cell r="BM642"/>
          <cell r="BN642"/>
          <cell r="BO642"/>
          <cell r="BP642"/>
          <cell r="BQ642"/>
          <cell r="BR642"/>
          <cell r="BS642"/>
          <cell r="BT642"/>
          <cell r="BU642"/>
          <cell r="BV642"/>
          <cell r="BW642"/>
          <cell r="BX642"/>
          <cell r="BY642"/>
          <cell r="BZ642"/>
          <cell r="CA642"/>
          <cell r="CB642"/>
          <cell r="CC642"/>
          <cell r="CD642"/>
          <cell r="CE642"/>
          <cell r="CF642"/>
          <cell r="CG642"/>
          <cell r="CH642"/>
          <cell r="CI642"/>
          <cell r="CJ642"/>
          <cell r="CK642"/>
          <cell r="CL642"/>
          <cell r="CM642"/>
          <cell r="CN642"/>
          <cell r="CO642"/>
          <cell r="CP642"/>
          <cell r="CQ642"/>
          <cell r="CR642"/>
        </row>
        <row r="643">
          <cell r="A643"/>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cell r="BL643"/>
          <cell r="BM643"/>
          <cell r="BN643"/>
          <cell r="BO643"/>
          <cell r="BP643"/>
          <cell r="BQ643"/>
          <cell r="BR643"/>
          <cell r="BS643"/>
          <cell r="BT643"/>
          <cell r="BU643"/>
          <cell r="BV643"/>
          <cell r="BW643"/>
          <cell r="BX643"/>
          <cell r="BY643"/>
          <cell r="BZ643"/>
          <cell r="CA643"/>
          <cell r="CB643"/>
          <cell r="CC643"/>
          <cell r="CD643"/>
          <cell r="CE643"/>
          <cell r="CF643"/>
          <cell r="CG643"/>
          <cell r="CH643"/>
          <cell r="CI643"/>
          <cell r="CJ643"/>
          <cell r="CK643"/>
          <cell r="CL643"/>
          <cell r="CM643"/>
          <cell r="CN643"/>
          <cell r="CO643"/>
          <cell r="CP643"/>
          <cell r="CQ643"/>
          <cell r="CR643"/>
        </row>
        <row r="644">
          <cell r="A644"/>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cell r="BL644"/>
          <cell r="BM644"/>
          <cell r="BN644"/>
          <cell r="BO644"/>
          <cell r="BP644"/>
          <cell r="BQ644"/>
          <cell r="BR644"/>
          <cell r="BS644"/>
          <cell r="BT644"/>
          <cell r="BU644"/>
          <cell r="BV644"/>
          <cell r="BW644"/>
          <cell r="BX644"/>
          <cell r="BY644"/>
          <cell r="BZ644"/>
          <cell r="CA644"/>
          <cell r="CB644"/>
          <cell r="CC644"/>
          <cell r="CD644"/>
          <cell r="CE644"/>
          <cell r="CF644"/>
          <cell r="CG644"/>
          <cell r="CH644"/>
          <cell r="CI644"/>
          <cell r="CJ644"/>
          <cell r="CK644"/>
          <cell r="CL644"/>
          <cell r="CM644"/>
          <cell r="CN644"/>
          <cell r="CO644"/>
          <cell r="CP644"/>
          <cell r="CQ644"/>
          <cell r="CR644"/>
        </row>
        <row r="645">
          <cell r="A645"/>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cell r="BL645"/>
          <cell r="BM645"/>
          <cell r="BN645"/>
          <cell r="BO645"/>
          <cell r="BP645"/>
          <cell r="BQ645"/>
          <cell r="BR645"/>
          <cell r="BS645"/>
          <cell r="BT645"/>
          <cell r="BU645"/>
          <cell r="BV645"/>
          <cell r="BW645"/>
          <cell r="BX645"/>
          <cell r="BY645"/>
          <cell r="BZ645"/>
          <cell r="CA645"/>
          <cell r="CB645"/>
          <cell r="CC645"/>
          <cell r="CD645"/>
          <cell r="CE645"/>
          <cell r="CF645"/>
          <cell r="CG645"/>
          <cell r="CH645"/>
          <cell r="CI645"/>
          <cell r="CJ645"/>
          <cell r="CK645"/>
          <cell r="CL645"/>
          <cell r="CM645"/>
          <cell r="CN645"/>
          <cell r="CO645"/>
          <cell r="CP645"/>
          <cell r="CQ645"/>
          <cell r="CR645"/>
        </row>
        <row r="646">
          <cell r="A646"/>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cell r="BL646"/>
          <cell r="BM646"/>
          <cell r="BN646"/>
          <cell r="BO646"/>
          <cell r="BP646"/>
          <cell r="BQ646"/>
          <cell r="BR646"/>
          <cell r="BS646"/>
          <cell r="BT646"/>
          <cell r="BU646"/>
          <cell r="BV646"/>
          <cell r="BW646"/>
          <cell r="BX646"/>
          <cell r="BY646"/>
          <cell r="BZ646"/>
          <cell r="CA646"/>
          <cell r="CB646"/>
          <cell r="CC646"/>
          <cell r="CD646"/>
          <cell r="CE646"/>
          <cell r="CF646"/>
          <cell r="CG646"/>
          <cell r="CH646"/>
          <cell r="CI646"/>
          <cell r="CJ646"/>
          <cell r="CK646"/>
          <cell r="CL646"/>
          <cell r="CM646"/>
          <cell r="CN646"/>
          <cell r="CO646"/>
          <cell r="CP646"/>
          <cell r="CQ646"/>
          <cell r="CR646"/>
        </row>
        <row r="647">
          <cell r="A647"/>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cell r="BL647"/>
          <cell r="BM647"/>
          <cell r="BN647"/>
          <cell r="BO647"/>
          <cell r="BP647"/>
          <cell r="BQ647"/>
          <cell r="BR647"/>
          <cell r="BS647"/>
          <cell r="BT647"/>
          <cell r="BU647"/>
          <cell r="BV647"/>
          <cell r="BW647"/>
          <cell r="BX647"/>
          <cell r="BY647"/>
          <cell r="BZ647"/>
          <cell r="CA647"/>
          <cell r="CB647"/>
          <cell r="CC647"/>
          <cell r="CD647"/>
          <cell r="CE647"/>
          <cell r="CF647"/>
          <cell r="CG647"/>
          <cell r="CH647"/>
          <cell r="CI647"/>
          <cell r="CJ647"/>
          <cell r="CK647"/>
          <cell r="CL647"/>
          <cell r="CM647"/>
          <cell r="CN647"/>
          <cell r="CO647"/>
          <cell r="CP647"/>
          <cell r="CQ647"/>
          <cell r="CR647"/>
        </row>
        <row r="648">
          <cell r="A648"/>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cell r="BL648"/>
          <cell r="BM648"/>
          <cell r="BN648"/>
          <cell r="BO648"/>
          <cell r="BP648"/>
          <cell r="BQ648"/>
          <cell r="BR648"/>
          <cell r="BS648"/>
          <cell r="BT648"/>
          <cell r="BU648"/>
          <cell r="BV648"/>
          <cell r="BW648"/>
          <cell r="BX648"/>
          <cell r="BY648"/>
          <cell r="BZ648"/>
          <cell r="CA648"/>
          <cell r="CB648"/>
          <cell r="CC648"/>
          <cell r="CD648"/>
          <cell r="CE648"/>
          <cell r="CF648"/>
          <cell r="CG648"/>
          <cell r="CH648"/>
          <cell r="CI648"/>
          <cell r="CJ648"/>
          <cell r="CK648"/>
          <cell r="CL648"/>
          <cell r="CM648"/>
          <cell r="CN648"/>
          <cell r="CO648"/>
          <cell r="CP648"/>
          <cell r="CQ648"/>
          <cell r="CR648"/>
        </row>
        <row r="649">
          <cell r="A649"/>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cell r="BL649"/>
          <cell r="BM649"/>
          <cell r="BN649"/>
          <cell r="BO649"/>
          <cell r="BP649"/>
          <cell r="BQ649"/>
          <cell r="BR649"/>
          <cell r="BS649"/>
          <cell r="BT649"/>
          <cell r="BU649"/>
          <cell r="BV649"/>
          <cell r="BW649"/>
          <cell r="BX649"/>
          <cell r="BY649"/>
          <cell r="BZ649"/>
          <cell r="CA649"/>
          <cell r="CB649"/>
          <cell r="CC649"/>
          <cell r="CD649"/>
          <cell r="CE649"/>
          <cell r="CF649"/>
          <cell r="CG649"/>
          <cell r="CH649"/>
          <cell r="CI649"/>
          <cell r="CJ649"/>
          <cell r="CK649"/>
          <cell r="CL649"/>
          <cell r="CM649"/>
          <cell r="CN649"/>
          <cell r="CO649"/>
          <cell r="CP649"/>
          <cell r="CQ649"/>
          <cell r="CR649"/>
        </row>
        <row r="650">
          <cell r="A650"/>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cell r="BL650"/>
          <cell r="BM650"/>
          <cell r="BN650"/>
          <cell r="BO650"/>
          <cell r="BP650"/>
          <cell r="BQ650"/>
          <cell r="BR650"/>
          <cell r="BS650"/>
          <cell r="BT650"/>
          <cell r="BU650"/>
          <cell r="BV650"/>
          <cell r="BW650"/>
          <cell r="BX650"/>
          <cell r="BY650"/>
          <cell r="BZ650"/>
          <cell r="CA650"/>
          <cell r="CB650"/>
          <cell r="CC650"/>
          <cell r="CD650"/>
          <cell r="CE650"/>
          <cell r="CF650"/>
          <cell r="CG650"/>
          <cell r="CH650"/>
          <cell r="CI650"/>
          <cell r="CJ650"/>
          <cell r="CK650"/>
          <cell r="CL650"/>
          <cell r="CM650"/>
          <cell r="CN650"/>
          <cell r="CO650"/>
          <cell r="CP650"/>
          <cell r="CQ650"/>
          <cell r="CR650"/>
        </row>
        <row r="651">
          <cell r="A651"/>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cell r="BL651"/>
          <cell r="BM651"/>
          <cell r="BN651"/>
          <cell r="BO651"/>
          <cell r="BP651"/>
          <cell r="BQ651"/>
          <cell r="BR651"/>
          <cell r="BS651"/>
          <cell r="BT651"/>
          <cell r="BU651"/>
          <cell r="BV651"/>
          <cell r="BW651"/>
          <cell r="BX651"/>
          <cell r="BY651"/>
          <cell r="BZ651"/>
          <cell r="CA651"/>
          <cell r="CB651"/>
          <cell r="CC651"/>
          <cell r="CD651"/>
          <cell r="CE651"/>
          <cell r="CF651"/>
          <cell r="CG651"/>
          <cell r="CH651"/>
          <cell r="CI651"/>
          <cell r="CJ651"/>
          <cell r="CK651"/>
          <cell r="CL651"/>
          <cell r="CM651"/>
          <cell r="CN651"/>
          <cell r="CO651"/>
          <cell r="CP651"/>
          <cell r="CQ651"/>
          <cell r="CR651"/>
        </row>
        <row r="652">
          <cell r="A652"/>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cell r="BL652"/>
          <cell r="BM652"/>
          <cell r="BN652"/>
          <cell r="BO652"/>
          <cell r="BP652"/>
          <cell r="BQ652"/>
          <cell r="BR652"/>
          <cell r="BS652"/>
          <cell r="BT652"/>
          <cell r="BU652"/>
          <cell r="BV652"/>
          <cell r="BW652"/>
          <cell r="BX652"/>
          <cell r="BY652"/>
          <cell r="BZ652"/>
          <cell r="CA652"/>
          <cell r="CB652"/>
          <cell r="CC652"/>
          <cell r="CD652"/>
          <cell r="CE652"/>
          <cell r="CF652"/>
          <cell r="CG652"/>
          <cell r="CH652"/>
          <cell r="CI652"/>
          <cell r="CJ652"/>
          <cell r="CK652"/>
          <cell r="CL652"/>
          <cell r="CM652"/>
          <cell r="CN652"/>
          <cell r="CO652"/>
          <cell r="CP652"/>
          <cell r="CQ652"/>
          <cell r="CR652"/>
        </row>
        <row r="653">
          <cell r="A653"/>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cell r="BL653"/>
          <cell r="BM653"/>
          <cell r="BN653"/>
          <cell r="BO653"/>
          <cell r="BP653"/>
          <cell r="BQ653"/>
          <cell r="BR653"/>
          <cell r="BS653"/>
          <cell r="BT653"/>
          <cell r="BU653"/>
          <cell r="BV653"/>
          <cell r="BW653"/>
          <cell r="BX653"/>
          <cell r="BY653"/>
          <cell r="BZ653"/>
          <cell r="CA653"/>
          <cell r="CB653"/>
          <cell r="CC653"/>
          <cell r="CD653"/>
          <cell r="CE653"/>
          <cell r="CF653"/>
          <cell r="CG653"/>
          <cell r="CH653"/>
          <cell r="CI653"/>
          <cell r="CJ653"/>
          <cell r="CK653"/>
          <cell r="CL653"/>
          <cell r="CM653"/>
          <cell r="CN653"/>
          <cell r="CO653"/>
          <cell r="CP653"/>
          <cell r="CQ653"/>
          <cell r="CR653"/>
        </row>
        <row r="654">
          <cell r="A654"/>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cell r="BL654"/>
          <cell r="BM654"/>
          <cell r="BN654"/>
          <cell r="BO654"/>
          <cell r="BP654"/>
          <cell r="BQ654"/>
          <cell r="BR654"/>
          <cell r="BS654"/>
          <cell r="BT654"/>
          <cell r="BU654"/>
          <cell r="BV654"/>
          <cell r="BW654"/>
          <cell r="BX654"/>
          <cell r="BY654"/>
          <cell r="BZ654"/>
          <cell r="CA654"/>
          <cell r="CB654"/>
          <cell r="CC654"/>
          <cell r="CD654"/>
          <cell r="CE654"/>
          <cell r="CF654"/>
          <cell r="CG654"/>
          <cell r="CH654"/>
          <cell r="CI654"/>
          <cell r="CJ654"/>
          <cell r="CK654"/>
          <cell r="CL654"/>
          <cell r="CM654"/>
          <cell r="CN654"/>
          <cell r="CO654"/>
          <cell r="CP654"/>
          <cell r="CQ654"/>
          <cell r="CR654"/>
        </row>
        <row r="655">
          <cell r="A655"/>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cell r="BL655"/>
          <cell r="BM655"/>
          <cell r="BN655"/>
          <cell r="BO655"/>
          <cell r="BP655"/>
          <cell r="BQ655"/>
          <cell r="BR655"/>
          <cell r="BS655"/>
          <cell r="BT655"/>
          <cell r="BU655"/>
          <cell r="BV655"/>
          <cell r="BW655"/>
          <cell r="BX655"/>
          <cell r="BY655"/>
          <cell r="BZ655"/>
          <cell r="CA655"/>
          <cell r="CB655"/>
          <cell r="CC655"/>
          <cell r="CD655"/>
          <cell r="CE655"/>
          <cell r="CF655"/>
          <cell r="CG655"/>
          <cell r="CH655"/>
          <cell r="CI655"/>
          <cell r="CJ655"/>
          <cell r="CK655"/>
          <cell r="CL655"/>
          <cell r="CM655"/>
          <cell r="CN655"/>
          <cell r="CO655"/>
          <cell r="CP655"/>
          <cell r="CQ655"/>
          <cell r="CR655"/>
        </row>
        <row r="656">
          <cell r="A656"/>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cell r="BL656"/>
          <cell r="BM656"/>
          <cell r="BN656"/>
          <cell r="BO656"/>
          <cell r="BP656"/>
          <cell r="BQ656"/>
          <cell r="BR656"/>
          <cell r="BS656"/>
          <cell r="BT656"/>
          <cell r="BU656"/>
          <cell r="BV656"/>
          <cell r="BW656"/>
          <cell r="BX656"/>
          <cell r="BY656"/>
          <cell r="BZ656"/>
          <cell r="CA656"/>
          <cell r="CB656"/>
          <cell r="CC656"/>
          <cell r="CD656"/>
          <cell r="CE656"/>
          <cell r="CF656"/>
          <cell r="CG656"/>
          <cell r="CH656"/>
          <cell r="CI656"/>
          <cell r="CJ656"/>
          <cell r="CK656"/>
          <cell r="CL656"/>
          <cell r="CM656"/>
          <cell r="CN656"/>
          <cell r="CO656"/>
          <cell r="CP656"/>
          <cell r="CQ656"/>
          <cell r="CR656"/>
        </row>
        <row r="657">
          <cell r="A657"/>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cell r="BL657"/>
          <cell r="BM657"/>
          <cell r="BN657"/>
          <cell r="BO657"/>
          <cell r="BP657"/>
          <cell r="BQ657"/>
          <cell r="BR657"/>
          <cell r="BS657"/>
          <cell r="BT657"/>
          <cell r="BU657"/>
          <cell r="BV657"/>
          <cell r="BW657"/>
          <cell r="BX657"/>
          <cell r="BY657"/>
          <cell r="BZ657"/>
          <cell r="CA657"/>
          <cell r="CB657"/>
          <cell r="CC657"/>
          <cell r="CD657"/>
          <cell r="CE657"/>
          <cell r="CF657"/>
          <cell r="CG657"/>
          <cell r="CH657"/>
          <cell r="CI657"/>
          <cell r="CJ657"/>
          <cell r="CK657"/>
          <cell r="CL657"/>
          <cell r="CM657"/>
          <cell r="CN657"/>
          <cell r="CO657"/>
          <cell r="CP657"/>
          <cell r="CQ657"/>
          <cell r="CR657"/>
        </row>
        <row r="658">
          <cell r="A658"/>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cell r="BL658"/>
          <cell r="BM658"/>
          <cell r="BN658"/>
          <cell r="BO658"/>
          <cell r="BP658"/>
          <cell r="BQ658"/>
          <cell r="BR658"/>
          <cell r="BS658"/>
          <cell r="BT658"/>
          <cell r="BU658"/>
          <cell r="BV658"/>
          <cell r="BW658"/>
          <cell r="BX658"/>
          <cell r="BY658"/>
          <cell r="BZ658"/>
          <cell r="CA658"/>
          <cell r="CB658"/>
          <cell r="CC658"/>
          <cell r="CD658"/>
          <cell r="CE658"/>
          <cell r="CF658"/>
          <cell r="CG658"/>
          <cell r="CH658"/>
          <cell r="CI658"/>
          <cell r="CJ658"/>
          <cell r="CK658"/>
          <cell r="CL658"/>
          <cell r="CM658"/>
          <cell r="CN658"/>
          <cell r="CO658"/>
          <cell r="CP658"/>
          <cell r="CQ658"/>
          <cell r="CR658"/>
        </row>
        <row r="659">
          <cell r="A659"/>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cell r="BL659"/>
          <cell r="BM659"/>
          <cell r="BN659"/>
          <cell r="BO659"/>
          <cell r="BP659"/>
          <cell r="BQ659"/>
          <cell r="BR659"/>
          <cell r="BS659"/>
          <cell r="BT659"/>
          <cell r="BU659"/>
          <cell r="BV659"/>
          <cell r="BW659"/>
          <cell r="BX659"/>
          <cell r="BY659"/>
          <cell r="BZ659"/>
          <cell r="CA659"/>
          <cell r="CB659"/>
          <cell r="CC659"/>
          <cell r="CD659"/>
          <cell r="CE659"/>
          <cell r="CF659"/>
          <cell r="CG659"/>
          <cell r="CH659"/>
          <cell r="CI659"/>
          <cell r="CJ659"/>
          <cell r="CK659"/>
          <cell r="CL659"/>
          <cell r="CM659"/>
          <cell r="CN659"/>
          <cell r="CO659"/>
          <cell r="CP659"/>
          <cell r="CQ659"/>
          <cell r="CR659"/>
        </row>
        <row r="660">
          <cell r="A660"/>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cell r="BL660"/>
          <cell r="BM660"/>
          <cell r="BN660"/>
          <cell r="BO660"/>
          <cell r="BP660"/>
          <cell r="BQ660"/>
          <cell r="BR660"/>
          <cell r="BS660"/>
          <cell r="BT660"/>
          <cell r="BU660"/>
          <cell r="BV660"/>
          <cell r="BW660"/>
          <cell r="BX660"/>
          <cell r="BY660"/>
          <cell r="BZ660"/>
          <cell r="CA660"/>
          <cell r="CB660"/>
          <cell r="CC660"/>
          <cell r="CD660"/>
          <cell r="CE660"/>
          <cell r="CF660"/>
          <cell r="CG660"/>
          <cell r="CH660"/>
          <cell r="CI660"/>
          <cell r="CJ660"/>
          <cell r="CK660"/>
          <cell r="CL660"/>
          <cell r="CM660"/>
          <cell r="CN660"/>
          <cell r="CO660"/>
          <cell r="CP660"/>
          <cell r="CQ660"/>
          <cell r="CR660"/>
        </row>
        <row r="661">
          <cell r="A661"/>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cell r="BL661"/>
          <cell r="BM661"/>
          <cell r="BN661"/>
          <cell r="BO661"/>
          <cell r="BP661"/>
          <cell r="BQ661"/>
          <cell r="BR661"/>
          <cell r="BS661"/>
          <cell r="BT661"/>
          <cell r="BU661"/>
          <cell r="BV661"/>
          <cell r="BW661"/>
          <cell r="BX661"/>
          <cell r="BY661"/>
          <cell r="BZ661"/>
          <cell r="CA661"/>
          <cell r="CB661"/>
          <cell r="CC661"/>
          <cell r="CD661"/>
          <cell r="CE661"/>
          <cell r="CF661"/>
          <cell r="CG661"/>
          <cell r="CH661"/>
          <cell r="CI661"/>
          <cell r="CJ661"/>
          <cell r="CK661"/>
          <cell r="CL661"/>
          <cell r="CM661"/>
          <cell r="CN661"/>
          <cell r="CO661"/>
          <cell r="CP661"/>
          <cell r="CQ661"/>
          <cell r="CR661"/>
        </row>
        <row r="662">
          <cell r="A662"/>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cell r="BL662"/>
          <cell r="BM662"/>
          <cell r="BN662"/>
          <cell r="BO662"/>
          <cell r="BP662"/>
          <cell r="BQ662"/>
          <cell r="BR662"/>
          <cell r="BS662"/>
          <cell r="BT662"/>
          <cell r="BU662"/>
          <cell r="BV662"/>
          <cell r="BW662"/>
          <cell r="BX662"/>
          <cell r="BY662"/>
          <cell r="BZ662"/>
          <cell r="CA662"/>
          <cell r="CB662"/>
          <cell r="CC662"/>
          <cell r="CD662"/>
          <cell r="CE662"/>
          <cell r="CF662"/>
          <cell r="CG662"/>
          <cell r="CH662"/>
          <cell r="CI662"/>
          <cell r="CJ662"/>
          <cell r="CK662"/>
          <cell r="CL662"/>
          <cell r="CM662"/>
          <cell r="CN662"/>
          <cell r="CO662"/>
          <cell r="CP662"/>
          <cell r="CQ662"/>
          <cell r="CR662"/>
        </row>
        <row r="663">
          <cell r="A663"/>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cell r="BL663"/>
          <cell r="BM663"/>
          <cell r="BN663"/>
          <cell r="BO663"/>
          <cell r="BP663"/>
          <cell r="BQ663"/>
          <cell r="BR663"/>
          <cell r="BS663"/>
          <cell r="BT663"/>
          <cell r="BU663"/>
          <cell r="BV663"/>
          <cell r="BW663"/>
          <cell r="BX663"/>
          <cell r="BY663"/>
          <cell r="BZ663"/>
          <cell r="CA663"/>
          <cell r="CB663"/>
          <cell r="CC663"/>
          <cell r="CD663"/>
          <cell r="CE663"/>
          <cell r="CF663"/>
          <cell r="CG663"/>
          <cell r="CH663"/>
          <cell r="CI663"/>
          <cell r="CJ663"/>
          <cell r="CK663"/>
          <cell r="CL663"/>
          <cell r="CM663"/>
          <cell r="CN663"/>
          <cell r="CO663"/>
          <cell r="CP663"/>
          <cell r="CQ663"/>
          <cell r="CR663"/>
        </row>
        <row r="664">
          <cell r="A664"/>
          <cell r="B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cell r="BL664"/>
          <cell r="BM664"/>
          <cell r="BN664"/>
          <cell r="BO664"/>
          <cell r="BP664"/>
          <cell r="BQ664"/>
          <cell r="BR664"/>
          <cell r="BS664"/>
          <cell r="BT664"/>
          <cell r="BU664"/>
          <cell r="BV664"/>
          <cell r="BW664"/>
          <cell r="BX664"/>
          <cell r="BY664"/>
          <cell r="BZ664"/>
          <cell r="CA664"/>
          <cell r="CB664"/>
          <cell r="CC664"/>
          <cell r="CD664"/>
          <cell r="CE664"/>
          <cell r="CF664"/>
          <cell r="CG664"/>
          <cell r="CH664"/>
          <cell r="CI664"/>
          <cell r="CJ664"/>
          <cell r="CK664"/>
          <cell r="CL664"/>
          <cell r="CM664"/>
          <cell r="CN664"/>
          <cell r="CO664"/>
          <cell r="CP664"/>
          <cell r="CQ664"/>
          <cell r="CR664"/>
        </row>
        <row r="665">
          <cell r="A665"/>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cell r="BL665"/>
          <cell r="BM665"/>
          <cell r="BN665"/>
          <cell r="BO665"/>
          <cell r="BP665"/>
          <cell r="BQ665"/>
          <cell r="BR665"/>
          <cell r="BS665"/>
          <cell r="BT665"/>
          <cell r="BU665"/>
          <cell r="BV665"/>
          <cell r="BW665"/>
          <cell r="BX665"/>
          <cell r="BY665"/>
          <cell r="BZ665"/>
          <cell r="CA665"/>
          <cell r="CB665"/>
          <cell r="CC665"/>
          <cell r="CD665"/>
          <cell r="CE665"/>
          <cell r="CF665"/>
          <cell r="CG665"/>
          <cell r="CH665"/>
          <cell r="CI665"/>
          <cell r="CJ665"/>
          <cell r="CK665"/>
          <cell r="CL665"/>
          <cell r="CM665"/>
          <cell r="CN665"/>
          <cell r="CO665"/>
          <cell r="CP665"/>
          <cell r="CQ665"/>
          <cell r="CR665"/>
        </row>
        <row r="666">
          <cell r="A666"/>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cell r="BL666"/>
          <cell r="BM666"/>
          <cell r="BN666"/>
          <cell r="BO666"/>
          <cell r="BP666"/>
          <cell r="BQ666"/>
          <cell r="BR666"/>
          <cell r="BS666"/>
          <cell r="BT666"/>
          <cell r="BU666"/>
          <cell r="BV666"/>
          <cell r="BW666"/>
          <cell r="BX666"/>
          <cell r="BY666"/>
          <cell r="BZ666"/>
          <cell r="CA666"/>
          <cell r="CB666"/>
          <cell r="CC666"/>
          <cell r="CD666"/>
          <cell r="CE666"/>
          <cell r="CF666"/>
          <cell r="CG666"/>
          <cell r="CH666"/>
          <cell r="CI666"/>
          <cell r="CJ666"/>
          <cell r="CK666"/>
          <cell r="CL666"/>
          <cell r="CM666"/>
          <cell r="CN666"/>
          <cell r="CO666"/>
          <cell r="CP666"/>
          <cell r="CQ666"/>
          <cell r="CR666"/>
        </row>
        <row r="667">
          <cell r="A667"/>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cell r="BL667"/>
          <cell r="BM667"/>
          <cell r="BN667"/>
          <cell r="BO667"/>
          <cell r="BP667"/>
          <cell r="BQ667"/>
          <cell r="BR667"/>
          <cell r="BS667"/>
          <cell r="BT667"/>
          <cell r="BU667"/>
          <cell r="BV667"/>
          <cell r="BW667"/>
          <cell r="BX667"/>
          <cell r="BY667"/>
          <cell r="BZ667"/>
          <cell r="CA667"/>
          <cell r="CB667"/>
          <cell r="CC667"/>
          <cell r="CD667"/>
          <cell r="CE667"/>
          <cell r="CF667"/>
          <cell r="CG667"/>
          <cell r="CH667"/>
          <cell r="CI667"/>
          <cell r="CJ667"/>
          <cell r="CK667"/>
          <cell r="CL667"/>
          <cell r="CM667"/>
          <cell r="CN667"/>
          <cell r="CO667"/>
          <cell r="CP667"/>
          <cell r="CQ667"/>
          <cell r="CR667"/>
        </row>
        <row r="668">
          <cell r="A668"/>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cell r="BL668"/>
          <cell r="BM668"/>
          <cell r="BN668"/>
          <cell r="BO668"/>
          <cell r="BP668"/>
          <cell r="BQ668"/>
          <cell r="BR668"/>
          <cell r="BS668"/>
          <cell r="BT668"/>
          <cell r="BU668"/>
          <cell r="BV668"/>
          <cell r="BW668"/>
          <cell r="BX668"/>
          <cell r="BY668"/>
          <cell r="BZ668"/>
          <cell r="CA668"/>
          <cell r="CB668"/>
          <cell r="CC668"/>
          <cell r="CD668"/>
          <cell r="CE668"/>
          <cell r="CF668"/>
          <cell r="CG668"/>
          <cell r="CH668"/>
          <cell r="CI668"/>
          <cell r="CJ668"/>
          <cell r="CK668"/>
          <cell r="CL668"/>
          <cell r="CM668"/>
          <cell r="CN668"/>
          <cell r="CO668"/>
          <cell r="CP668"/>
          <cell r="CQ668"/>
          <cell r="CR668"/>
        </row>
        <row r="669">
          <cell r="A669"/>
          <cell r="B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cell r="BL669"/>
          <cell r="BM669"/>
          <cell r="BN669"/>
          <cell r="BO669"/>
          <cell r="BP669"/>
          <cell r="BQ669"/>
          <cell r="BR669"/>
          <cell r="BS669"/>
          <cell r="BT669"/>
          <cell r="BU669"/>
          <cell r="BV669"/>
          <cell r="BW669"/>
          <cell r="BX669"/>
          <cell r="BY669"/>
          <cell r="BZ669"/>
          <cell r="CA669"/>
          <cell r="CB669"/>
          <cell r="CC669"/>
          <cell r="CD669"/>
          <cell r="CE669"/>
          <cell r="CF669"/>
          <cell r="CG669"/>
          <cell r="CH669"/>
          <cell r="CI669"/>
          <cell r="CJ669"/>
          <cell r="CK669"/>
          <cell r="CL669"/>
          <cell r="CM669"/>
          <cell r="CN669"/>
          <cell r="CO669"/>
          <cell r="CP669"/>
          <cell r="CQ669"/>
          <cell r="CR669"/>
        </row>
        <row r="670">
          <cell r="A670"/>
          <cell r="B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cell r="BL670"/>
          <cell r="BM670"/>
          <cell r="BN670"/>
          <cell r="BO670"/>
          <cell r="BP670"/>
          <cell r="BQ670"/>
          <cell r="BR670"/>
          <cell r="BS670"/>
          <cell r="BT670"/>
          <cell r="BU670"/>
          <cell r="BV670"/>
          <cell r="BW670"/>
          <cell r="BX670"/>
          <cell r="BY670"/>
          <cell r="BZ670"/>
          <cell r="CA670"/>
          <cell r="CB670"/>
          <cell r="CC670"/>
          <cell r="CD670"/>
          <cell r="CE670"/>
          <cell r="CF670"/>
          <cell r="CG670"/>
          <cell r="CH670"/>
          <cell r="CI670"/>
          <cell r="CJ670"/>
          <cell r="CK670"/>
          <cell r="CL670"/>
          <cell r="CM670"/>
          <cell r="CN670"/>
          <cell r="CO670"/>
          <cell r="CP670"/>
          <cell r="CQ670"/>
          <cell r="CR670"/>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E28"/>
          <cell r="F28">
            <v>1.3688035999999999</v>
          </cell>
          <cell r="G28"/>
          <cell r="H28"/>
          <cell r="I28">
            <v>1.3688035999999999</v>
          </cell>
          <cell r="J28"/>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O28"/>
          <cell r="P28"/>
          <cell r="Q28">
            <v>0.65</v>
          </cell>
          <cell r="R28"/>
          <cell r="S28">
            <v>0</v>
          </cell>
        </row>
        <row r="29">
          <cell r="A29" t="str">
            <v>1.1.4.15</v>
          </cell>
          <cell r="B29" t="str">
            <v>Строительство КТПН-1000кВА Чистые пруды</v>
          </cell>
          <cell r="C29" t="str">
            <v>С_1.1.4.15</v>
          </cell>
          <cell r="D29">
            <v>1.5658072000000001</v>
          </cell>
          <cell r="E29"/>
          <cell r="F29">
            <v>1.5658072000000001</v>
          </cell>
          <cell r="G29"/>
          <cell r="H29"/>
          <cell r="I29">
            <v>1.5658072000000001</v>
          </cell>
          <cell r="J29"/>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O29"/>
          <cell r="P29"/>
          <cell r="Q29">
            <v>1.4</v>
          </cell>
          <cell r="R29"/>
          <cell r="S29">
            <v>3.48</v>
          </cell>
        </row>
        <row r="30">
          <cell r="A30" t="str">
            <v>1.1.4.17</v>
          </cell>
          <cell r="B30" t="str">
            <v>Строительство КТПН ПСДСК "Подводник"</v>
          </cell>
          <cell r="C30" t="str">
            <v>С_1.1.4.17</v>
          </cell>
          <cell r="D30">
            <v>1.4425811999999996</v>
          </cell>
          <cell r="E30"/>
          <cell r="F30">
            <v>1.4425811999999996</v>
          </cell>
          <cell r="G30"/>
          <cell r="H30"/>
          <cell r="I30">
            <v>1.4425811999999996</v>
          </cell>
          <cell r="J30"/>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O30"/>
          <cell r="P30"/>
          <cell r="Q30">
            <v>0.63</v>
          </cell>
          <cell r="R30"/>
          <cell r="S30">
            <v>0</v>
          </cell>
        </row>
        <row r="31">
          <cell r="A31" t="str">
            <v>1.1.4.18</v>
          </cell>
          <cell r="B31" t="str">
            <v>Строительство КТПН  СОПК   №61  "Родничок"</v>
          </cell>
          <cell r="C31" t="str">
            <v>С_1.1.4.18</v>
          </cell>
          <cell r="D31">
            <v>1.1216808</v>
          </cell>
          <cell r="E31"/>
          <cell r="F31">
            <v>1.1216808</v>
          </cell>
          <cell r="G31"/>
          <cell r="H31"/>
          <cell r="I31">
            <v>1.1216808</v>
          </cell>
          <cell r="J31"/>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O31"/>
          <cell r="P31"/>
          <cell r="Q31">
            <v>0.25</v>
          </cell>
          <cell r="R31"/>
          <cell r="S31">
            <v>0</v>
          </cell>
        </row>
        <row r="32">
          <cell r="A32" t="str">
            <v>1.1.4.20</v>
          </cell>
          <cell r="B32" t="str">
            <v>Строительство КТПН СТ № 13   "Май"</v>
          </cell>
          <cell r="C32" t="str">
            <v>С_1.1.4.20</v>
          </cell>
          <cell r="D32">
            <v>1.1981196000000001</v>
          </cell>
          <cell r="E32"/>
          <cell r="F32">
            <v>1.1981196000000001</v>
          </cell>
          <cell r="G32"/>
          <cell r="H32"/>
          <cell r="I32">
            <v>1.1981196000000001</v>
          </cell>
          <cell r="J32"/>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O32"/>
          <cell r="P32"/>
          <cell r="Q32">
            <v>0.4</v>
          </cell>
          <cell r="R32"/>
          <cell r="S32">
            <v>0</v>
          </cell>
        </row>
        <row r="33">
          <cell r="A33" t="str">
            <v>1.1.4.50</v>
          </cell>
          <cell r="B33" t="str">
            <v>Строительство КТПН-400кВА СНТ Дзержинец</v>
          </cell>
          <cell r="C33" t="str">
            <v>С_1.1.4.50</v>
          </cell>
          <cell r="D33">
            <v>2.0121595999999999</v>
          </cell>
          <cell r="E33"/>
          <cell r="F33">
            <v>2.0121595999999999</v>
          </cell>
          <cell r="G33"/>
          <cell r="H33"/>
          <cell r="I33">
            <v>2.0121595999999999</v>
          </cell>
          <cell r="J33"/>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O33"/>
          <cell r="P33"/>
          <cell r="Q33">
            <v>1.03</v>
          </cell>
          <cell r="R33"/>
          <cell r="S33">
            <v>0</v>
          </cell>
        </row>
        <row r="34">
          <cell r="A34" t="str">
            <v>1.1.4.71.4</v>
          </cell>
          <cell r="B34" t="str">
            <v>Строительство КТПН №1 400 кВА 45мкр.</v>
          </cell>
          <cell r="C34" t="str">
            <v>E_1.1.4.71.4</v>
          </cell>
          <cell r="D34">
            <v>1.35738</v>
          </cell>
          <cell r="E34"/>
          <cell r="F34">
            <v>1.35738</v>
          </cell>
          <cell r="G34"/>
          <cell r="H34"/>
          <cell r="I34">
            <v>1.35738</v>
          </cell>
          <cell r="J34"/>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O34"/>
          <cell r="P34"/>
          <cell r="Q34">
            <v>0.4</v>
          </cell>
          <cell r="R34"/>
          <cell r="S34">
            <v>0</v>
          </cell>
        </row>
        <row r="35">
          <cell r="A35" t="str">
            <v>1.1.4.71.5</v>
          </cell>
          <cell r="B35" t="str">
            <v>Строительство КТПН №2 400 кВА 45мкр.</v>
          </cell>
          <cell r="C35" t="str">
            <v>E_1.1.4.71.5</v>
          </cell>
          <cell r="D35">
            <v>1.35738</v>
          </cell>
          <cell r="E35"/>
          <cell r="F35">
            <v>1.35738</v>
          </cell>
          <cell r="G35"/>
          <cell r="H35"/>
          <cell r="I35">
            <v>1.35738</v>
          </cell>
          <cell r="J35"/>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O35"/>
          <cell r="P35"/>
          <cell r="Q35">
            <v>0.4</v>
          </cell>
          <cell r="R35"/>
          <cell r="S35">
            <v>0</v>
          </cell>
        </row>
        <row r="36">
          <cell r="A36" t="str">
            <v>1.1.4.71.7</v>
          </cell>
          <cell r="B36" t="str">
            <v>Строительство КТПН 773 СТ №52 "Лесное"</v>
          </cell>
          <cell r="C36" t="str">
            <v>F_1.1.4.71.7</v>
          </cell>
          <cell r="D36">
            <v>1.2616727999999999</v>
          </cell>
          <cell r="E36"/>
          <cell r="F36">
            <v>1.2616727999999999</v>
          </cell>
          <cell r="G36"/>
          <cell r="H36"/>
          <cell r="I36">
            <v>1.2616727999999999</v>
          </cell>
          <cell r="J36"/>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O36"/>
          <cell r="P36">
            <v>0.25</v>
          </cell>
          <cell r="Q36">
            <v>0.4</v>
          </cell>
          <cell r="R36"/>
          <cell r="S36">
            <v>0</v>
          </cell>
        </row>
        <row r="37">
          <cell r="A37" t="str">
            <v>1.1.4.71.8</v>
          </cell>
          <cell r="B37" t="str">
            <v>Строительство КТПН-2х630кВА (взамен ТП-443)</v>
          </cell>
          <cell r="C37" t="str">
            <v>F_1.1.4.71.8</v>
          </cell>
          <cell r="D37">
            <v>4.303498799999999</v>
          </cell>
          <cell r="E37"/>
          <cell r="F37">
            <v>4.303498799999999</v>
          </cell>
          <cell r="G37"/>
          <cell r="H37"/>
          <cell r="I37">
            <v>4.303498799999999</v>
          </cell>
          <cell r="J37"/>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O37"/>
          <cell r="P37">
            <v>1.26</v>
          </cell>
          <cell r="Q37">
            <v>1.26</v>
          </cell>
          <cell r="R37"/>
          <cell r="S37">
            <v>0</v>
          </cell>
        </row>
        <row r="38">
          <cell r="A38" t="str">
            <v>1.1.4.71.9</v>
          </cell>
          <cell r="B38" t="str">
            <v>Строительство КТПН №1 400кВА п.Снежный</v>
          </cell>
          <cell r="C38" t="str">
            <v>F_1.1.4.71.9</v>
          </cell>
          <cell r="D38">
            <v>1.0968864</v>
          </cell>
          <cell r="E38"/>
          <cell r="F38">
            <v>1.0968864</v>
          </cell>
          <cell r="G38"/>
          <cell r="H38"/>
          <cell r="I38">
            <v>1.0968864</v>
          </cell>
          <cell r="J38"/>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8"/>
          <cell r="P38">
            <v>0.4</v>
          </cell>
          <cell r="Q38">
            <v>0.4</v>
          </cell>
          <cell r="R38"/>
          <cell r="S38">
            <v>0</v>
          </cell>
        </row>
        <row r="39">
          <cell r="A39" t="str">
            <v>1.1.4.71.10</v>
          </cell>
          <cell r="B39" t="str">
            <v>Строительство КТПН №2 400кВА п.Снежный</v>
          </cell>
          <cell r="C39" t="str">
            <v>F_1.1.4.71.10</v>
          </cell>
          <cell r="D39">
            <v>1.1958887999999999</v>
          </cell>
          <cell r="E39"/>
          <cell r="F39">
            <v>1.1958887999999999</v>
          </cell>
          <cell r="G39"/>
          <cell r="H39"/>
          <cell r="I39">
            <v>1.1958887999999999</v>
          </cell>
          <cell r="J39"/>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9"/>
          <cell r="P39">
            <v>0.4</v>
          </cell>
          <cell r="Q39">
            <v>0.4</v>
          </cell>
          <cell r="R39"/>
          <cell r="S39">
            <v>0</v>
          </cell>
        </row>
        <row r="40">
          <cell r="A40" t="str">
            <v>1.1.4.71.11</v>
          </cell>
          <cell r="B40" t="str">
            <v>Строительство КТПН №3 630кВА п.Снежный</v>
          </cell>
          <cell r="C40" t="str">
            <v>F_1.1.4.71.11</v>
          </cell>
          <cell r="D40">
            <v>1.3305839999999998</v>
          </cell>
          <cell r="E40"/>
          <cell r="F40">
            <v>1.3305839999999998</v>
          </cell>
          <cell r="G40"/>
          <cell r="H40"/>
          <cell r="I40">
            <v>1.3305839999999998</v>
          </cell>
          <cell r="J40"/>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0"/>
          <cell r="P40">
            <v>0.4</v>
          </cell>
          <cell r="Q40">
            <v>0.63</v>
          </cell>
          <cell r="R40"/>
          <cell r="S40">
            <v>0</v>
          </cell>
        </row>
        <row r="41">
          <cell r="A41" t="str">
            <v>1.1.4.71.12</v>
          </cell>
          <cell r="B41" t="str">
            <v>Строительство КТПН №4 400кВА п.Снежный</v>
          </cell>
          <cell r="C41" t="str">
            <v>F_1.1.4.71.12</v>
          </cell>
          <cell r="D41">
            <v>1.1958887999999999</v>
          </cell>
          <cell r="E41"/>
          <cell r="F41">
            <v>1.1958887999999999</v>
          </cell>
          <cell r="G41"/>
          <cell r="H41"/>
          <cell r="I41">
            <v>1.1958887999999999</v>
          </cell>
          <cell r="J41"/>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1"/>
          <cell r="P41">
            <v>0.63</v>
          </cell>
          <cell r="Q41">
            <v>0.4</v>
          </cell>
          <cell r="R41"/>
          <cell r="S41">
            <v>0</v>
          </cell>
        </row>
        <row r="42">
          <cell r="A42" t="str">
            <v>1.1.4.71.13</v>
          </cell>
          <cell r="B42" t="str">
            <v>Строительство КТПН №5 400кВА п.Снежный</v>
          </cell>
          <cell r="C42" t="str">
            <v>F_1.1.4.71.13</v>
          </cell>
          <cell r="D42">
            <v>1.1036520000000001</v>
          </cell>
          <cell r="E42"/>
          <cell r="F42">
            <v>1.1036520000000001</v>
          </cell>
          <cell r="G42"/>
          <cell r="H42"/>
          <cell r="I42">
            <v>1.1036520000000001</v>
          </cell>
          <cell r="J42"/>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2"/>
          <cell r="P42">
            <v>0.4</v>
          </cell>
          <cell r="Q42">
            <v>0.4</v>
          </cell>
          <cell r="R42"/>
          <cell r="S42">
            <v>0</v>
          </cell>
        </row>
        <row r="43">
          <cell r="A43" t="str">
            <v>1.1.4.71.14</v>
          </cell>
          <cell r="B43" t="str">
            <v>Строительство КТПН №6 630кВА п.Снежный</v>
          </cell>
          <cell r="C43" t="str">
            <v>F_1.1.4.71.14</v>
          </cell>
          <cell r="D43">
            <v>1.4225063999999998</v>
          </cell>
          <cell r="E43"/>
          <cell r="F43">
            <v>1.4225063999999998</v>
          </cell>
          <cell r="G43"/>
          <cell r="H43"/>
          <cell r="I43">
            <v>1.4225063999999998</v>
          </cell>
          <cell r="J43"/>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3"/>
          <cell r="P43">
            <v>0.63</v>
          </cell>
          <cell r="Q43">
            <v>0.63</v>
          </cell>
          <cell r="R43"/>
          <cell r="S43">
            <v>0</v>
          </cell>
        </row>
        <row r="44">
          <cell r="A44" t="str">
            <v>1.1.4.71.15</v>
          </cell>
          <cell r="B44" t="str">
            <v>Строительство КТПН №7 400кВА п.Снежный</v>
          </cell>
          <cell r="C44" t="str">
            <v>F_1.1.4.71.15</v>
          </cell>
          <cell r="D44">
            <v>1.1958887999999999</v>
          </cell>
          <cell r="E44"/>
          <cell r="F44">
            <v>1.1958887999999999</v>
          </cell>
          <cell r="G44"/>
          <cell r="H44"/>
          <cell r="I44">
            <v>1.1958887999999999</v>
          </cell>
          <cell r="J44"/>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4"/>
          <cell r="P44">
            <v>0.4</v>
          </cell>
          <cell r="Q44">
            <v>0.4</v>
          </cell>
          <cell r="R44"/>
          <cell r="S44">
            <v>0</v>
          </cell>
        </row>
        <row r="45">
          <cell r="A45" t="str">
            <v>1.1.4.71.16</v>
          </cell>
          <cell r="B45" t="str">
            <v>Строительство КТПН №8 400кВА п.Снежный</v>
          </cell>
          <cell r="C45" t="str">
            <v>F_1.1.4.71.16</v>
          </cell>
          <cell r="D45">
            <v>1.1958887999999999</v>
          </cell>
          <cell r="E45"/>
          <cell r="F45">
            <v>1.1958887999999999</v>
          </cell>
          <cell r="G45"/>
          <cell r="H45"/>
          <cell r="I45">
            <v>1.1958887999999999</v>
          </cell>
          <cell r="J45"/>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5"/>
          <cell r="P45">
            <v>0.4</v>
          </cell>
          <cell r="Q45">
            <v>0.4</v>
          </cell>
          <cell r="R45"/>
          <cell r="S45">
            <v>0</v>
          </cell>
        </row>
        <row r="46">
          <cell r="A46" t="str">
            <v>1.1.4.71.17</v>
          </cell>
          <cell r="B46" t="str">
            <v>Строительство КТПН №9 400кВА п.Снежный</v>
          </cell>
          <cell r="C46" t="str">
            <v>F_1.1.4.71.17</v>
          </cell>
          <cell r="D46">
            <v>1.171476</v>
          </cell>
          <cell r="E46"/>
          <cell r="F46">
            <v>1.171476</v>
          </cell>
          <cell r="G46"/>
          <cell r="H46"/>
          <cell r="I46">
            <v>1.171476</v>
          </cell>
          <cell r="J46"/>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6"/>
          <cell r="P46">
            <v>0.4</v>
          </cell>
          <cell r="Q46">
            <v>0.4</v>
          </cell>
          <cell r="R46"/>
          <cell r="S46">
            <v>0</v>
          </cell>
        </row>
        <row r="47">
          <cell r="A47" t="str">
            <v>1.1.4.71.18</v>
          </cell>
          <cell r="B47" t="str">
            <v>Строительство КТПН №10 400кВА п.Снежный</v>
          </cell>
          <cell r="C47" t="str">
            <v>F_1.1.4.71.18</v>
          </cell>
          <cell r="D47">
            <v>1.1958887999999999</v>
          </cell>
          <cell r="E47"/>
          <cell r="F47">
            <v>1.1958887999999999</v>
          </cell>
          <cell r="G47"/>
          <cell r="H47"/>
          <cell r="I47">
            <v>1.1958887999999999</v>
          </cell>
          <cell r="J47"/>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7"/>
          <cell r="P47">
            <v>0.4</v>
          </cell>
          <cell r="Q47">
            <v>0.4</v>
          </cell>
          <cell r="R47"/>
          <cell r="S47">
            <v>0</v>
          </cell>
        </row>
        <row r="48">
          <cell r="A48" t="str">
            <v>1.1.4.71.19</v>
          </cell>
          <cell r="B48" t="str">
            <v>Строительство КТПН 250кВА п.Юность</v>
          </cell>
          <cell r="C48" t="str">
            <v>F_1.1.4.71.19</v>
          </cell>
          <cell r="D48">
            <v>1.0412675999999998</v>
          </cell>
          <cell r="E48"/>
          <cell r="F48">
            <v>1.0412675999999998</v>
          </cell>
          <cell r="G48"/>
          <cell r="H48"/>
          <cell r="I48">
            <v>1.0412675999999998</v>
          </cell>
          <cell r="J48"/>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O48"/>
          <cell r="P48">
            <v>0.25</v>
          </cell>
          <cell r="Q48">
            <v>0.25</v>
          </cell>
          <cell r="R48"/>
          <cell r="S48">
            <v>0</v>
          </cell>
        </row>
        <row r="49">
          <cell r="A49" t="str">
            <v>1.1.4.71.20</v>
          </cell>
          <cell r="B49" t="str">
            <v>Строительство КТПН-630кВА Этнографическая зона</v>
          </cell>
          <cell r="C49" t="str">
            <v>F_1.1.4.71.20</v>
          </cell>
          <cell r="D49">
            <v>1.4300040000000001</v>
          </cell>
          <cell r="E49"/>
          <cell r="F49">
            <v>1.4300040000000001</v>
          </cell>
          <cell r="G49"/>
          <cell r="H49"/>
          <cell r="I49">
            <v>1.4300040000000001</v>
          </cell>
          <cell r="J49"/>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49"/>
          <cell r="P49">
            <v>0.63</v>
          </cell>
          <cell r="Q49">
            <v>0.63</v>
          </cell>
          <cell r="R49"/>
          <cell r="S49">
            <v>0</v>
          </cell>
        </row>
        <row r="50">
          <cell r="A50" t="str">
            <v>1.1.4.71.21</v>
          </cell>
          <cell r="B50" t="str">
            <v>Строительство КТПН 400кВА по ул.Аэрофлотская</v>
          </cell>
          <cell r="C50" t="str">
            <v>F_1.1.4.71.21</v>
          </cell>
          <cell r="D50">
            <v>1.1850503999999999</v>
          </cell>
          <cell r="E50"/>
          <cell r="F50">
            <v>1.1850503999999999</v>
          </cell>
          <cell r="G50"/>
          <cell r="H50"/>
          <cell r="I50">
            <v>1.1850503999999999</v>
          </cell>
          <cell r="J50"/>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O50"/>
          <cell r="P50">
            <v>0.4</v>
          </cell>
          <cell r="Q50">
            <v>0.4</v>
          </cell>
          <cell r="R50"/>
          <cell r="S50">
            <v>0</v>
          </cell>
        </row>
        <row r="51">
          <cell r="A51" t="str">
            <v>1.1.4.71.22</v>
          </cell>
          <cell r="B51" t="str">
            <v>Строительство КТПН-1000кВА Зеленый бор</v>
          </cell>
          <cell r="C51" t="str">
            <v>F_1.1.4.71.22</v>
          </cell>
          <cell r="D51">
            <v>1.4838072</v>
          </cell>
          <cell r="E51"/>
          <cell r="F51">
            <v>1.4838072</v>
          </cell>
          <cell r="G51"/>
          <cell r="H51"/>
          <cell r="I51">
            <v>1.4838072</v>
          </cell>
          <cell r="J51"/>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O51"/>
          <cell r="P51"/>
          <cell r="Q51">
            <v>1</v>
          </cell>
          <cell r="R51"/>
          <cell r="S51">
            <v>0</v>
          </cell>
        </row>
        <row r="52">
          <cell r="A52" t="str">
            <v>1.1.4.71.23</v>
          </cell>
          <cell r="B52" t="str">
            <v>Строительство КТПН-2х630кВА Нефтеюганское шоссе,15</v>
          </cell>
          <cell r="C52" t="str">
            <v>F_1.1.4.71.23</v>
          </cell>
          <cell r="D52">
            <v>4.1792303999999998</v>
          </cell>
          <cell r="E52"/>
          <cell r="F52">
            <v>4.1792303999999998</v>
          </cell>
          <cell r="G52"/>
          <cell r="H52"/>
          <cell r="I52">
            <v>4.1792303999999998</v>
          </cell>
          <cell r="J52"/>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O52"/>
          <cell r="P52">
            <v>1.26</v>
          </cell>
          <cell r="Q52">
            <v>1.26</v>
          </cell>
          <cell r="R52"/>
          <cell r="S52">
            <v>0</v>
          </cell>
        </row>
        <row r="53">
          <cell r="A53" t="str">
            <v>1.1.4.71.24</v>
          </cell>
          <cell r="B53" t="str">
            <v>Строительство КРУН-930</v>
          </cell>
          <cell r="C53" t="str">
            <v>F_1.1.4.71.24</v>
          </cell>
          <cell r="D53">
            <v>1.6042848000000001</v>
          </cell>
          <cell r="E53"/>
          <cell r="F53">
            <v>1.6042848000000001</v>
          </cell>
          <cell r="G53"/>
          <cell r="H53"/>
          <cell r="I53">
            <v>1.6042848000000001</v>
          </cell>
          <cell r="J53"/>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3"/>
          <cell r="P53"/>
          <cell r="Q53">
            <v>0</v>
          </cell>
          <cell r="R53"/>
          <cell r="S53">
            <v>0</v>
          </cell>
        </row>
        <row r="54">
          <cell r="A54" t="str">
            <v>1.1.4.71.25</v>
          </cell>
          <cell r="B54" t="str">
            <v>Строительство КРУН-931</v>
          </cell>
          <cell r="C54" t="str">
            <v>F_1.1.4.71.25</v>
          </cell>
          <cell r="D54">
            <v>1.7700587999999999</v>
          </cell>
          <cell r="E54"/>
          <cell r="F54">
            <v>1.7700587999999999</v>
          </cell>
          <cell r="G54"/>
          <cell r="H54"/>
          <cell r="I54">
            <v>1.7700587999999999</v>
          </cell>
          <cell r="J54"/>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4"/>
          <cell r="P54"/>
          <cell r="Q54">
            <v>0</v>
          </cell>
          <cell r="R54"/>
          <cell r="S54">
            <v>0</v>
          </cell>
        </row>
        <row r="55">
          <cell r="A55" t="str">
            <v>1.1.4.71.26</v>
          </cell>
          <cell r="B55" t="str">
            <v>Строительство КТПН-630кВА пос.Медвежий угол (КТПН-733)</v>
          </cell>
          <cell r="C55" t="str">
            <v>F_1.1.4.71.26</v>
          </cell>
          <cell r="D55">
            <v>6.810416</v>
          </cell>
          <cell r="E55"/>
          <cell r="F55">
            <v>6.810416</v>
          </cell>
          <cell r="G55"/>
          <cell r="H55"/>
          <cell r="I55">
            <v>6.810416</v>
          </cell>
          <cell r="J55"/>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O55"/>
          <cell r="P55">
            <v>0.63</v>
          </cell>
          <cell r="Q55">
            <v>1.26</v>
          </cell>
          <cell r="R55"/>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E56"/>
          <cell r="F56">
            <v>4.0759319999999999</v>
          </cell>
          <cell r="G56"/>
          <cell r="H56"/>
          <cell r="I56">
            <v>4.0759319999999999</v>
          </cell>
          <cell r="J56"/>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6"/>
          <cell r="P56">
            <v>0.8</v>
          </cell>
          <cell r="Q56">
            <v>0.8</v>
          </cell>
          <cell r="R56"/>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E57"/>
          <cell r="F57">
            <v>4.0759319999999999</v>
          </cell>
          <cell r="G57"/>
          <cell r="H57"/>
          <cell r="I57">
            <v>4.0759319999999999</v>
          </cell>
          <cell r="J57"/>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7"/>
          <cell r="P57">
            <v>0.8</v>
          </cell>
          <cell r="Q57">
            <v>0.8</v>
          </cell>
          <cell r="R57"/>
          <cell r="S57">
            <v>0</v>
          </cell>
        </row>
        <row r="58">
          <cell r="A58" t="str">
            <v>1.1.4.74</v>
          </cell>
          <cell r="B58" t="str">
            <v>Строительство ТП-2х1000кВА мкр.22</v>
          </cell>
          <cell r="C58" t="str">
            <v>С_1.1.4.74</v>
          </cell>
          <cell r="D58">
            <v>9.2722343999999985</v>
          </cell>
          <cell r="E58"/>
          <cell r="F58">
            <v>9.2722343999999985</v>
          </cell>
          <cell r="G58"/>
          <cell r="H58"/>
          <cell r="I58">
            <v>9.2722343999999985</v>
          </cell>
          <cell r="J58"/>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8"/>
          <cell r="P58"/>
          <cell r="Q58">
            <v>2</v>
          </cell>
          <cell r="R58"/>
          <cell r="S58">
            <v>0</v>
          </cell>
        </row>
        <row r="59">
          <cell r="A59" t="str">
            <v>1.1.4.80</v>
          </cell>
          <cell r="B59" t="str">
            <v>Строительство РП(ТП) 2х2500кВА мкр.35</v>
          </cell>
          <cell r="C59" t="str">
            <v>С_1.1.4.80</v>
          </cell>
          <cell r="D59">
            <v>24</v>
          </cell>
          <cell r="E59"/>
          <cell r="F59">
            <v>24</v>
          </cell>
          <cell r="G59"/>
          <cell r="H59"/>
          <cell r="I59">
            <v>24</v>
          </cell>
          <cell r="J59"/>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9"/>
          <cell r="P59"/>
          <cell r="Q59">
            <v>5</v>
          </cell>
          <cell r="R59"/>
          <cell r="S59">
            <v>0</v>
          </cell>
        </row>
        <row r="60">
          <cell r="A60" t="str">
            <v>1.1.4.83</v>
          </cell>
          <cell r="B60" t="str">
            <v>Строительство ТП-2х1000кВА мкр.27А</v>
          </cell>
          <cell r="C60" t="str">
            <v>С_1.1.4.83</v>
          </cell>
          <cell r="D60">
            <v>8.4791171999999992</v>
          </cell>
          <cell r="E60"/>
          <cell r="F60">
            <v>8.4791171999999992</v>
          </cell>
          <cell r="G60"/>
          <cell r="H60"/>
          <cell r="I60">
            <v>8.4791171999999992</v>
          </cell>
          <cell r="J60"/>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0"/>
          <cell r="P60"/>
          <cell r="Q60">
            <v>2</v>
          </cell>
          <cell r="R60"/>
          <cell r="S60">
            <v>0</v>
          </cell>
        </row>
        <row r="61">
          <cell r="A61" t="str">
            <v>1.1.4.91</v>
          </cell>
          <cell r="B61" t="str">
            <v>Строительство ТП-2х1600кВА мкр.28</v>
          </cell>
          <cell r="C61" t="str">
            <v>С_1.1.4.91</v>
          </cell>
          <cell r="D61">
            <v>12</v>
          </cell>
          <cell r="E61"/>
          <cell r="F61">
            <v>12</v>
          </cell>
          <cell r="G61"/>
          <cell r="H61"/>
          <cell r="I61">
            <v>12</v>
          </cell>
          <cell r="J61"/>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1"/>
          <cell r="P61"/>
          <cell r="Q61">
            <v>3.2</v>
          </cell>
          <cell r="R61"/>
          <cell r="S61">
            <v>0</v>
          </cell>
        </row>
        <row r="62">
          <cell r="A62" t="str">
            <v>1.1.4.92</v>
          </cell>
          <cell r="B62" t="str">
            <v>Строительство РП-2х2500кВА мкр.28</v>
          </cell>
          <cell r="C62" t="str">
            <v>С_1.1.4.92</v>
          </cell>
          <cell r="D62">
            <v>24</v>
          </cell>
          <cell r="E62"/>
          <cell r="F62">
            <v>24</v>
          </cell>
          <cell r="G62"/>
          <cell r="H62"/>
          <cell r="I62">
            <v>24</v>
          </cell>
          <cell r="J62"/>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2"/>
          <cell r="P62"/>
          <cell r="Q62">
            <v>0</v>
          </cell>
          <cell r="R62"/>
          <cell r="S62">
            <v>0</v>
          </cell>
        </row>
        <row r="63">
          <cell r="A63" t="str">
            <v>1.1.4.104</v>
          </cell>
          <cell r="B63" t="str">
            <v>Строительство РП№1-2х2500кВА мкр.28</v>
          </cell>
          <cell r="C63" t="str">
            <v>С_1.1.4.104</v>
          </cell>
          <cell r="D63">
            <v>24</v>
          </cell>
          <cell r="E63"/>
          <cell r="F63">
            <v>24</v>
          </cell>
          <cell r="G63"/>
          <cell r="H63"/>
          <cell r="I63">
            <v>24</v>
          </cell>
          <cell r="J63"/>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3"/>
          <cell r="P63"/>
          <cell r="Q63">
            <v>0</v>
          </cell>
          <cell r="R63"/>
          <cell r="S63">
            <v>0</v>
          </cell>
        </row>
        <row r="64">
          <cell r="A64" t="str">
            <v>1.1.4.104.10</v>
          </cell>
          <cell r="B64" t="str">
            <v xml:space="preserve"> Строительство ТП- 2х630 кВА мкр. 2</v>
          </cell>
          <cell r="C64" t="str">
            <v>E_1.1.4.104.10</v>
          </cell>
          <cell r="D64">
            <v>10.020439199999998</v>
          </cell>
          <cell r="E64"/>
          <cell r="F64">
            <v>10.020439199999998</v>
          </cell>
          <cell r="G64"/>
          <cell r="H64"/>
          <cell r="I64">
            <v>10.020439199999998</v>
          </cell>
          <cell r="J64"/>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4"/>
          <cell r="P64"/>
          <cell r="Q64">
            <v>1.26</v>
          </cell>
          <cell r="R64"/>
          <cell r="S64">
            <v>0</v>
          </cell>
        </row>
        <row r="65">
          <cell r="A65" t="str">
            <v>1.1.4.104.12</v>
          </cell>
          <cell r="B65" t="str">
            <v>Строительство ТП-2х1000 кВА мкр. 17</v>
          </cell>
          <cell r="C65" t="str">
            <v>E_1.1.4.104.12</v>
          </cell>
          <cell r="D65">
            <v>10.446926400000001</v>
          </cell>
          <cell r="E65"/>
          <cell r="F65">
            <v>10.446926400000001</v>
          </cell>
          <cell r="G65"/>
          <cell r="H65"/>
          <cell r="I65">
            <v>10.446926400000001</v>
          </cell>
          <cell r="J65"/>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5"/>
          <cell r="P65"/>
          <cell r="Q65">
            <v>2</v>
          </cell>
          <cell r="R65"/>
          <cell r="S65">
            <v>0</v>
          </cell>
        </row>
        <row r="66">
          <cell r="A66" t="str">
            <v>1.1.4.104.13</v>
          </cell>
          <cell r="B66" t="str">
            <v>Строительство ТП-2х6300 кВА</v>
          </cell>
          <cell r="C66" t="str">
            <v>E_1.1.4.104.13</v>
          </cell>
          <cell r="D66">
            <v>54.928964865457409</v>
          </cell>
          <cell r="E66"/>
          <cell r="F66">
            <v>54.928964865457409</v>
          </cell>
          <cell r="G66"/>
          <cell r="H66"/>
          <cell r="I66">
            <v>54.928964865457409</v>
          </cell>
          <cell r="J66"/>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66"/>
          <cell r="P66"/>
          <cell r="Q66">
            <v>12.6</v>
          </cell>
          <cell r="R66"/>
          <cell r="S66">
            <v>0</v>
          </cell>
        </row>
        <row r="67">
          <cell r="A67" t="str">
            <v>1.1.4.104.14</v>
          </cell>
          <cell r="B67" t="str">
            <v xml:space="preserve"> Строительство ТП-2х1000кВА ул. Крылова, 43</v>
          </cell>
          <cell r="C67" t="str">
            <v>E_1.1.4.104.14</v>
          </cell>
          <cell r="D67">
            <v>19.979984399999999</v>
          </cell>
          <cell r="E67"/>
          <cell r="F67">
            <v>19.979984399999999</v>
          </cell>
          <cell r="G67"/>
          <cell r="H67"/>
          <cell r="I67">
            <v>19.979984399999999</v>
          </cell>
          <cell r="J67"/>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7"/>
          <cell r="P67"/>
          <cell r="Q67">
            <v>2</v>
          </cell>
          <cell r="R67"/>
          <cell r="S67">
            <v>0</v>
          </cell>
        </row>
        <row r="68">
          <cell r="A68" t="str">
            <v>1.1.4.104.15</v>
          </cell>
          <cell r="B68" t="str">
            <v>Строительство ТП-2х1000 кВА мкр. 8</v>
          </cell>
          <cell r="C68" t="str">
            <v>E_1.1.4.104.15</v>
          </cell>
          <cell r="D68">
            <v>10.510689599999999</v>
          </cell>
          <cell r="E68"/>
          <cell r="F68">
            <v>10.510689599999999</v>
          </cell>
          <cell r="G68"/>
          <cell r="H68"/>
          <cell r="I68">
            <v>10.510689599999999</v>
          </cell>
          <cell r="J68"/>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8"/>
          <cell r="P68"/>
          <cell r="Q68">
            <v>2</v>
          </cell>
          <cell r="R68"/>
          <cell r="S68">
            <v>0</v>
          </cell>
        </row>
        <row r="69">
          <cell r="A69" t="str">
            <v>1.1.4.104.17</v>
          </cell>
          <cell r="B69" t="str">
            <v xml:space="preserve"> Строительство ТП-11 2х1250кВА квартал 36</v>
          </cell>
          <cell r="C69" t="str">
            <v>E_1.1.4.104.17</v>
          </cell>
          <cell r="D69">
            <v>9.8972424700000019</v>
          </cell>
          <cell r="E69"/>
          <cell r="F69">
            <v>9.8972424700000019</v>
          </cell>
          <cell r="G69"/>
          <cell r="H69"/>
          <cell r="I69">
            <v>9.8972424700000019</v>
          </cell>
          <cell r="J69"/>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69"/>
          <cell r="P69"/>
          <cell r="Q69">
            <v>2.5</v>
          </cell>
          <cell r="R69"/>
          <cell r="S69">
            <v>0</v>
          </cell>
        </row>
        <row r="70">
          <cell r="A70" t="str">
            <v>1.1.4.104.18</v>
          </cell>
          <cell r="B70" t="str">
            <v xml:space="preserve"> Строительство ТП-12 2х1250кВА квартал 36</v>
          </cell>
          <cell r="C70" t="str">
            <v>E_1.1.4.104.18</v>
          </cell>
          <cell r="D70">
            <v>9.901242439999999</v>
          </cell>
          <cell r="E70"/>
          <cell r="F70">
            <v>9.901242439999999</v>
          </cell>
          <cell r="G70"/>
          <cell r="H70"/>
          <cell r="I70">
            <v>9.901242439999999</v>
          </cell>
          <cell r="J70"/>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70"/>
          <cell r="P70"/>
          <cell r="Q70">
            <v>2.5</v>
          </cell>
          <cell r="R70"/>
          <cell r="S70">
            <v>0</v>
          </cell>
        </row>
        <row r="71">
          <cell r="A71" t="str">
            <v>1.1.4.104.19</v>
          </cell>
          <cell r="B71" t="str">
            <v>Строительство РП(ТП)-2х1000кВА ПСО-34</v>
          </cell>
          <cell r="C71" t="str">
            <v>F_1.1.4.104.19</v>
          </cell>
          <cell r="D71">
            <v>23.800775999999999</v>
          </cell>
          <cell r="E71"/>
          <cell r="F71">
            <v>23.800775999999999</v>
          </cell>
          <cell r="G71"/>
          <cell r="H71"/>
          <cell r="I71">
            <v>23.800775999999999</v>
          </cell>
          <cell r="J71"/>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O71"/>
          <cell r="P71"/>
          <cell r="Q71">
            <v>2</v>
          </cell>
          <cell r="R71"/>
          <cell r="S71">
            <v>0</v>
          </cell>
        </row>
        <row r="72">
          <cell r="A72" t="str">
            <v>1.1.4.104.20</v>
          </cell>
          <cell r="B72" t="str">
            <v>Строительство ТП-2х1000кВА мкр.24</v>
          </cell>
          <cell r="C72" t="str">
            <v>F_1.1.4.104.20</v>
          </cell>
          <cell r="D72">
            <v>9.0054731999999991</v>
          </cell>
          <cell r="E72"/>
          <cell r="F72">
            <v>9.0054731999999991</v>
          </cell>
          <cell r="G72"/>
          <cell r="H72"/>
          <cell r="I72">
            <v>9.0054731999999991</v>
          </cell>
          <cell r="J72"/>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72"/>
          <cell r="P72"/>
          <cell r="Q72">
            <v>1.26</v>
          </cell>
          <cell r="R72"/>
          <cell r="S72">
            <v>0</v>
          </cell>
        </row>
        <row r="73">
          <cell r="A73" t="str">
            <v>1.1.4.104.21</v>
          </cell>
          <cell r="B73" t="str">
            <v xml:space="preserve"> РП(ТП) -2х630кВА Северный промышленный район</v>
          </cell>
          <cell r="C73" t="str">
            <v>F_1.1.4.104.21</v>
          </cell>
          <cell r="D73">
            <v>27.763375860000004</v>
          </cell>
          <cell r="E73"/>
          <cell r="F73">
            <v>27.763375860000004</v>
          </cell>
          <cell r="G73"/>
          <cell r="H73"/>
          <cell r="I73">
            <v>27.763375860000004</v>
          </cell>
          <cell r="J73"/>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O73"/>
          <cell r="P73">
            <v>1.26</v>
          </cell>
          <cell r="Q73">
            <v>1.26</v>
          </cell>
          <cell r="R73"/>
          <cell r="S73">
            <v>0</v>
          </cell>
        </row>
        <row r="74">
          <cell r="A74" t="str">
            <v>1.1.4.104.22</v>
          </cell>
          <cell r="B74" t="str">
            <v>Строительство ПС 35/6кВ Победит 1,2</v>
          </cell>
          <cell r="C74" t="str">
            <v>F_1.1.4.104.22</v>
          </cell>
          <cell r="D74">
            <v>148.14038740000004</v>
          </cell>
          <cell r="E74"/>
          <cell r="F74">
            <v>148.14038740000004</v>
          </cell>
          <cell r="G74"/>
          <cell r="H74"/>
          <cell r="I74">
            <v>148.14038740000004</v>
          </cell>
          <cell r="J74"/>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O74"/>
          <cell r="P74"/>
          <cell r="Q74">
            <v>20</v>
          </cell>
          <cell r="R74"/>
          <cell r="S74">
            <v>0</v>
          </cell>
        </row>
        <row r="75">
          <cell r="A75" t="str">
            <v>1.1.4.104.23</v>
          </cell>
          <cell r="B75" t="str">
            <v>СтроительствоТП-2х630кВА (стр.1) п.ПИКС</v>
          </cell>
          <cell r="C75" t="str">
            <v>F_1.1.4.104.23</v>
          </cell>
          <cell r="D75">
            <v>10.043132399999999</v>
          </cell>
          <cell r="E75"/>
          <cell r="F75">
            <v>10.043132399999999</v>
          </cell>
          <cell r="G75"/>
          <cell r="H75"/>
          <cell r="I75">
            <v>10.043132399999999</v>
          </cell>
          <cell r="J75"/>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O75"/>
          <cell r="P75">
            <v>1.26</v>
          </cell>
          <cell r="Q75">
            <v>1.26</v>
          </cell>
          <cell r="R75"/>
          <cell r="S75">
            <v>0</v>
          </cell>
        </row>
        <row r="76">
          <cell r="A76" t="str">
            <v>1.1.4.104.24</v>
          </cell>
          <cell r="B76" t="str">
            <v>СтроительствоТП-2х630кВА (стр.2) п.ПИКС</v>
          </cell>
          <cell r="C76" t="str">
            <v>F_1.1.4.104.24</v>
          </cell>
          <cell r="D76">
            <v>10.227928800000001</v>
          </cell>
          <cell r="E76"/>
          <cell r="F76">
            <v>10.227928800000001</v>
          </cell>
          <cell r="G76"/>
          <cell r="H76"/>
          <cell r="I76">
            <v>10.227928800000001</v>
          </cell>
          <cell r="J76"/>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O76"/>
          <cell r="P76">
            <v>1.26</v>
          </cell>
          <cell r="Q76">
            <v>1.26</v>
          </cell>
          <cell r="R76"/>
          <cell r="S76">
            <v>0</v>
          </cell>
        </row>
        <row r="77">
          <cell r="A77" t="str">
            <v>1.1.4.104.25</v>
          </cell>
          <cell r="B77" t="str">
            <v>Строительство ТП-2х1250кВА мкр.А</v>
          </cell>
          <cell r="C77" t="str">
            <v>F_1.1.4.104.25</v>
          </cell>
          <cell r="D77">
            <v>10.227928800000001</v>
          </cell>
          <cell r="E77"/>
          <cell r="F77">
            <v>10.227928800000001</v>
          </cell>
          <cell r="G77"/>
          <cell r="H77"/>
          <cell r="I77">
            <v>10.227928800000001</v>
          </cell>
          <cell r="J77"/>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O77"/>
          <cell r="P77">
            <v>1.26</v>
          </cell>
          <cell r="Q77">
            <v>2.5</v>
          </cell>
          <cell r="R77"/>
          <cell r="S77">
            <v>0</v>
          </cell>
        </row>
        <row r="78">
          <cell r="A78" t="str">
            <v>1.1.4.104.26</v>
          </cell>
          <cell r="B78" t="str">
            <v>Строительство ТП-2х630кВА мкр.3 (взамен ТП-204)</v>
          </cell>
          <cell r="C78" t="str">
            <v>F_1.1.4.104.26</v>
          </cell>
          <cell r="D78">
            <v>11.259846</v>
          </cell>
          <cell r="E78"/>
          <cell r="F78">
            <v>11.259846</v>
          </cell>
          <cell r="G78"/>
          <cell r="H78"/>
          <cell r="I78">
            <v>11.259846</v>
          </cell>
          <cell r="J78"/>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O78"/>
          <cell r="P78">
            <v>0.8</v>
          </cell>
          <cell r="Q78">
            <v>1.26</v>
          </cell>
          <cell r="R78"/>
          <cell r="S78">
            <v>0</v>
          </cell>
        </row>
        <row r="79">
          <cell r="A79" t="str">
            <v>1.1.4.104.27</v>
          </cell>
          <cell r="B79" t="str">
            <v xml:space="preserve"> Строительство ТП-2х630кВА мкр.7 стр.1 (ТП-263)</v>
          </cell>
          <cell r="C79" t="str">
            <v>F_1.1.4.104.27</v>
          </cell>
          <cell r="D79">
            <v>11.666036</v>
          </cell>
          <cell r="E79"/>
          <cell r="F79">
            <v>11.666036</v>
          </cell>
          <cell r="G79"/>
          <cell r="H79"/>
          <cell r="I79">
            <v>11.666036</v>
          </cell>
          <cell r="J79"/>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79"/>
          <cell r="P79">
            <v>1.26</v>
          </cell>
          <cell r="Q79">
            <v>1.26</v>
          </cell>
          <cell r="R79"/>
          <cell r="S79">
            <v>0</v>
          </cell>
        </row>
        <row r="80">
          <cell r="A80" t="str">
            <v>1.1.4.104.28</v>
          </cell>
          <cell r="B80" t="str">
            <v>Строительство ТП-2х630кВА мкр.7 стр.2 ( ТП-268)</v>
          </cell>
          <cell r="C80" t="str">
            <v>F_1.1.4.104.28</v>
          </cell>
          <cell r="D80">
            <v>11.666036</v>
          </cell>
          <cell r="E80"/>
          <cell r="F80">
            <v>11.666036</v>
          </cell>
          <cell r="G80"/>
          <cell r="H80"/>
          <cell r="I80">
            <v>11.666036</v>
          </cell>
          <cell r="J80"/>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80"/>
          <cell r="P80">
            <v>1.26</v>
          </cell>
          <cell r="Q80">
            <v>1.26</v>
          </cell>
          <cell r="R80"/>
          <cell r="S80">
            <v>0</v>
          </cell>
        </row>
        <row r="81">
          <cell r="A81" t="str">
            <v>1.1.4.104.29</v>
          </cell>
          <cell r="B81" t="str">
            <v>Строительство ТП-2х630кВА мкр.5 ( ТП-221)</v>
          </cell>
          <cell r="C81" t="str">
            <v>F_1.1.4.104.29</v>
          </cell>
          <cell r="D81">
            <v>11.666036</v>
          </cell>
          <cell r="E81"/>
          <cell r="F81">
            <v>11.666036</v>
          </cell>
          <cell r="G81"/>
          <cell r="H81"/>
          <cell r="I81">
            <v>11.666036</v>
          </cell>
          <cell r="J81"/>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O81"/>
          <cell r="P81">
            <v>1.26</v>
          </cell>
          <cell r="Q81">
            <v>1.26</v>
          </cell>
          <cell r="R81"/>
          <cell r="S81">
            <v>0</v>
          </cell>
        </row>
        <row r="82">
          <cell r="A82" t="str">
            <v>1.1.4.104.30</v>
          </cell>
          <cell r="B82" t="str">
            <v>Строительство ТП-2х630кВА Черный Мыс (ТП-481)</v>
          </cell>
          <cell r="C82" t="str">
            <v>F_1.1.4.104.30</v>
          </cell>
          <cell r="D82">
            <v>11.666036</v>
          </cell>
          <cell r="E82"/>
          <cell r="F82">
            <v>11.666036</v>
          </cell>
          <cell r="G82"/>
          <cell r="H82"/>
          <cell r="I82">
            <v>11.666036</v>
          </cell>
          <cell r="J82"/>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O82"/>
          <cell r="P82">
            <v>0.4</v>
          </cell>
          <cell r="Q82">
            <v>1.26</v>
          </cell>
          <cell r="R82"/>
          <cell r="S82">
            <v>0</v>
          </cell>
        </row>
        <row r="83">
          <cell r="A83" t="str">
            <v>1.1.4.104.31</v>
          </cell>
          <cell r="B83" t="str">
            <v>Строительство ТП-2х1600кВА Голдфиш</v>
          </cell>
          <cell r="C83" t="str">
            <v>F_1.1.4.104.31</v>
          </cell>
          <cell r="D83">
            <v>12.9291564</v>
          </cell>
          <cell r="E83"/>
          <cell r="F83">
            <v>12.9291564</v>
          </cell>
          <cell r="G83"/>
          <cell r="H83"/>
          <cell r="I83">
            <v>12.9291564</v>
          </cell>
          <cell r="J83"/>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83"/>
          <cell r="P83"/>
          <cell r="Q83">
            <v>3.2</v>
          </cell>
          <cell r="R83"/>
          <cell r="S83">
            <v>0</v>
          </cell>
        </row>
        <row r="84">
          <cell r="A84" t="str">
            <v>1.1.4.104.32</v>
          </cell>
          <cell r="B84" t="str">
            <v>Строительство РП(ТП)-1 2х1000 кВА Марьина гора</v>
          </cell>
          <cell r="C84" t="str">
            <v>F_1.1.4.104.32</v>
          </cell>
          <cell r="D84">
            <v>24.204528</v>
          </cell>
          <cell r="E84"/>
          <cell r="F84">
            <v>24.204528</v>
          </cell>
          <cell r="G84"/>
          <cell r="H84"/>
          <cell r="I84">
            <v>24.204528</v>
          </cell>
          <cell r="J84"/>
          <cell r="K84">
            <v>20.170439999999999</v>
          </cell>
          <cell r="L84">
            <v>2021</v>
          </cell>
          <cell r="M84">
            <v>20.170439999999999</v>
          </cell>
          <cell r="N84" t="str">
            <v>Электроснабжение жилой застройки в микрорайоне Марьина гора</v>
          </cell>
          <cell r="O84"/>
          <cell r="P84"/>
          <cell r="Q84">
            <v>2</v>
          </cell>
          <cell r="R84"/>
          <cell r="S84">
            <v>0</v>
          </cell>
        </row>
        <row r="85">
          <cell r="A85" t="str">
            <v>1.1.4.104.33</v>
          </cell>
          <cell r="B85" t="str">
            <v>Строительство  ТП-16 2х1000 кВА Марьина гора</v>
          </cell>
          <cell r="C85" t="str">
            <v>F_1.1.4.104.33</v>
          </cell>
          <cell r="D85">
            <v>10.505034</v>
          </cell>
          <cell r="E85"/>
          <cell r="F85">
            <v>10.505034</v>
          </cell>
          <cell r="G85"/>
          <cell r="H85"/>
          <cell r="I85">
            <v>10.505034</v>
          </cell>
          <cell r="J85"/>
          <cell r="K85">
            <v>8.7541950000000011</v>
          </cell>
          <cell r="L85">
            <v>2021</v>
          </cell>
          <cell r="M85">
            <v>8.7541950000000011</v>
          </cell>
          <cell r="N85" t="str">
            <v>Электроснабжение жилой застройки в микрорайоне Марьина гора</v>
          </cell>
          <cell r="O85"/>
          <cell r="P85"/>
          <cell r="Q85">
            <v>2</v>
          </cell>
          <cell r="R85"/>
          <cell r="S85">
            <v>0</v>
          </cell>
        </row>
        <row r="86">
          <cell r="A86" t="str">
            <v>1.1.4.104.34</v>
          </cell>
          <cell r="B86" t="str">
            <v>Строительство  ТП-15 2х1600 кВА Марьина гора</v>
          </cell>
          <cell r="C86" t="str">
            <v>F_1.1.4.104.34</v>
          </cell>
          <cell r="D86">
            <v>11.6383584</v>
          </cell>
          <cell r="E86"/>
          <cell r="F86">
            <v>11.6383584</v>
          </cell>
          <cell r="G86"/>
          <cell r="H86"/>
          <cell r="I86">
            <v>11.6383584</v>
          </cell>
          <cell r="J86"/>
          <cell r="K86">
            <v>9.6986319999999999</v>
          </cell>
          <cell r="L86">
            <v>2021</v>
          </cell>
          <cell r="M86">
            <v>9.6986319999999999</v>
          </cell>
          <cell r="N86" t="str">
            <v>Электроснабжение жилой застройки в микрорайоне Марьина гора</v>
          </cell>
          <cell r="O86"/>
          <cell r="P86"/>
          <cell r="Q86">
            <v>3.2</v>
          </cell>
          <cell r="R86"/>
          <cell r="S86">
            <v>0</v>
          </cell>
        </row>
        <row r="87">
          <cell r="A87" t="str">
            <v>1.1.4.104.35</v>
          </cell>
          <cell r="B87" t="str">
            <v>Строительство  ТП-14 2х1600 кВА Марьина гора</v>
          </cell>
          <cell r="C87" t="str">
            <v>F_1.1.4.104.35</v>
          </cell>
          <cell r="D87">
            <v>11.6383584</v>
          </cell>
          <cell r="E87"/>
          <cell r="F87">
            <v>11.6383584</v>
          </cell>
          <cell r="G87"/>
          <cell r="H87"/>
          <cell r="I87">
            <v>11.6383584</v>
          </cell>
          <cell r="J87"/>
          <cell r="K87">
            <v>9.6986319999999999</v>
          </cell>
          <cell r="L87">
            <v>2021</v>
          </cell>
          <cell r="M87">
            <v>9.6986319999999999</v>
          </cell>
          <cell r="N87" t="str">
            <v>Электроснабжение жилой застройки в микрорайоне Марьина гора</v>
          </cell>
          <cell r="O87"/>
          <cell r="P87"/>
          <cell r="Q87">
            <v>3.2</v>
          </cell>
          <cell r="R87"/>
          <cell r="S87">
            <v>0</v>
          </cell>
        </row>
        <row r="88">
          <cell r="A88" t="str">
            <v>1.1.4.104.36</v>
          </cell>
          <cell r="B88" t="str">
            <v>Строительство ТП-2х1000 кВА мкр. 41</v>
          </cell>
          <cell r="C88" t="str">
            <v>F_1.1.4.104.36</v>
          </cell>
          <cell r="D88">
            <v>10.1968464</v>
          </cell>
          <cell r="E88"/>
          <cell r="F88">
            <v>10.1968464</v>
          </cell>
          <cell r="G88"/>
          <cell r="H88"/>
          <cell r="I88">
            <v>10.1968464</v>
          </cell>
          <cell r="J88"/>
          <cell r="K88">
            <v>8.4973720000000004</v>
          </cell>
          <cell r="L88">
            <v>2021</v>
          </cell>
          <cell r="M88">
            <v>8.4973720000000004</v>
          </cell>
          <cell r="N88" t="str">
            <v>Электроснабжение жилой застройки в микрорайоне №41</v>
          </cell>
          <cell r="O88"/>
          <cell r="P88"/>
          <cell r="Q88">
            <v>2</v>
          </cell>
          <cell r="R88"/>
          <cell r="S88">
            <v>0</v>
          </cell>
        </row>
        <row r="89">
          <cell r="A89" t="str">
            <v>1.1.4.104.37</v>
          </cell>
          <cell r="B89" t="str">
            <v>Строительство ТП-2х630кВА мкр.Железнодорожников (ТП-503)</v>
          </cell>
          <cell r="C89" t="str">
            <v>F_1.1.4.104.37</v>
          </cell>
          <cell r="D89">
            <v>13.392868999999999</v>
          </cell>
          <cell r="E89"/>
          <cell r="F89">
            <v>13.392868999999999</v>
          </cell>
          <cell r="G89"/>
          <cell r="H89"/>
          <cell r="I89">
            <v>13.392868999999999</v>
          </cell>
          <cell r="J89"/>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O89"/>
          <cell r="P89">
            <v>1.26</v>
          </cell>
          <cell r="Q89">
            <v>1.26</v>
          </cell>
          <cell r="R89"/>
          <cell r="S89">
            <v>0</v>
          </cell>
        </row>
        <row r="90">
          <cell r="A90" t="str">
            <v>1.1.4.104.38</v>
          </cell>
          <cell r="B90" t="str">
            <v>Строительство ТП-2х630кВАпос.Таежный (взамен КТПН-725,726)</v>
          </cell>
          <cell r="C90" t="str">
            <v>F_1.1.4.104.38</v>
          </cell>
          <cell r="D90">
            <v>12.235332</v>
          </cell>
          <cell r="E90"/>
          <cell r="F90">
            <v>12.235332</v>
          </cell>
          <cell r="G90"/>
          <cell r="H90"/>
          <cell r="I90">
            <v>12.235332</v>
          </cell>
          <cell r="J90"/>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O90"/>
          <cell r="P90"/>
          <cell r="Q90">
            <v>1.26</v>
          </cell>
          <cell r="R90"/>
          <cell r="S90">
            <v>0</v>
          </cell>
        </row>
        <row r="91">
          <cell r="A91" t="str">
            <v>1.1.4.107</v>
          </cell>
          <cell r="B91" t="str">
            <v>Строительство КЛ-10кВ от ТП-430 до ТП-2х1000кВА мкр.22</v>
          </cell>
          <cell r="C91" t="str">
            <v>С_1.1.4.107</v>
          </cell>
          <cell r="D91">
            <v>4.3200696000000001</v>
          </cell>
          <cell r="E91"/>
          <cell r="F91">
            <v>4.3200696000000001</v>
          </cell>
          <cell r="G91"/>
          <cell r="H91"/>
          <cell r="I91">
            <v>4.3200696000000001</v>
          </cell>
          <cell r="J91"/>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1"/>
          <cell r="P91"/>
          <cell r="Q91">
            <v>0</v>
          </cell>
          <cell r="R91"/>
          <cell r="S91">
            <v>0.71799999999999997</v>
          </cell>
        </row>
        <row r="92">
          <cell r="A92" t="str">
            <v>1.1.4.108</v>
          </cell>
          <cell r="B92" t="str">
            <v>Строительство КЛ-10кВ ТП-427 до ТП-2х1000кВа мкр.22</v>
          </cell>
          <cell r="C92" t="str">
            <v>С_1.1.4.108</v>
          </cell>
          <cell r="D92">
            <v>1.6683276</v>
          </cell>
          <cell r="E92"/>
          <cell r="F92">
            <v>1.6683276</v>
          </cell>
          <cell r="G92"/>
          <cell r="H92"/>
          <cell r="I92">
            <v>1.6683276</v>
          </cell>
          <cell r="J92"/>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2"/>
          <cell r="P92"/>
          <cell r="Q92">
            <v>0</v>
          </cell>
          <cell r="R92"/>
          <cell r="S92">
            <v>0.27400000000000002</v>
          </cell>
        </row>
        <row r="93">
          <cell r="A93" t="str">
            <v>1.1.4.121</v>
          </cell>
          <cell r="B93" t="str">
            <v>Строительство КЛ-10кВ от РП(ТП) 2х2500кВА мкр.35</v>
          </cell>
          <cell r="C93" t="str">
            <v>С_1.1.4.121</v>
          </cell>
          <cell r="D93">
            <v>20</v>
          </cell>
          <cell r="E93"/>
          <cell r="F93">
            <v>20</v>
          </cell>
          <cell r="G93"/>
          <cell r="H93"/>
          <cell r="I93">
            <v>20</v>
          </cell>
          <cell r="J93"/>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3"/>
          <cell r="P93"/>
          <cell r="Q93">
            <v>0</v>
          </cell>
          <cell r="R93"/>
          <cell r="S93">
            <v>4.4444444444444446</v>
          </cell>
        </row>
        <row r="94">
          <cell r="A94" t="str">
            <v>1.1.4.133</v>
          </cell>
          <cell r="B94" t="str">
            <v>Строительство КЛ-10кВ ТП-2х1000кВА мкр.27А до РП-122</v>
          </cell>
          <cell r="C94" t="str">
            <v>С_1.1.4.133</v>
          </cell>
          <cell r="D94">
            <v>4.7784452999999996</v>
          </cell>
          <cell r="E94"/>
          <cell r="F94">
            <v>4.7784452999999996</v>
          </cell>
          <cell r="G94"/>
          <cell r="H94"/>
          <cell r="I94">
            <v>4.7784452999999996</v>
          </cell>
          <cell r="J94"/>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94"/>
          <cell r="P94"/>
          <cell r="Q94">
            <v>0</v>
          </cell>
          <cell r="R94"/>
          <cell r="S94">
            <v>0.81599999999999995</v>
          </cell>
        </row>
        <row r="95">
          <cell r="A95" t="str">
            <v>1.1.4.134</v>
          </cell>
          <cell r="B95" t="str">
            <v>Строительство КЛ-10кВ от РП-2х2500кВА мкр.28 до ТП-2х1600кВА мкр.28</v>
          </cell>
          <cell r="C95" t="str">
            <v>С_1.1.4.134</v>
          </cell>
          <cell r="D95">
            <v>12</v>
          </cell>
          <cell r="E95"/>
          <cell r="F95">
            <v>12</v>
          </cell>
          <cell r="G95"/>
          <cell r="H95"/>
          <cell r="I95">
            <v>12</v>
          </cell>
          <cell r="J95"/>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5"/>
          <cell r="P95"/>
          <cell r="Q95">
            <v>0</v>
          </cell>
          <cell r="R95"/>
          <cell r="S95">
            <v>0</v>
          </cell>
        </row>
        <row r="96">
          <cell r="A96" t="str">
            <v>1.1.4.135</v>
          </cell>
          <cell r="B96" t="str">
            <v>Строительство КЛ-10кВ от ТП-2х1600кВА мкр.28 до места врезки в КЛ-10кВ</v>
          </cell>
          <cell r="C96" t="str">
            <v>С_1.1.4.135</v>
          </cell>
          <cell r="D96">
            <v>5</v>
          </cell>
          <cell r="E96"/>
          <cell r="F96">
            <v>5</v>
          </cell>
          <cell r="G96"/>
          <cell r="H96"/>
          <cell r="I96">
            <v>5</v>
          </cell>
          <cell r="J96"/>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6"/>
          <cell r="P96"/>
          <cell r="Q96">
            <v>0</v>
          </cell>
          <cell r="R96"/>
          <cell r="S96">
            <v>1.1111111111111112</v>
          </cell>
        </row>
        <row r="97">
          <cell r="A97" t="str">
            <v>1.1.4.136</v>
          </cell>
          <cell r="B97" t="str">
            <v>Строительство КЛ-10кВ от РП-2х2500кВА мкр.28 до места врезки в КЛ-10кВ</v>
          </cell>
          <cell r="C97" t="str">
            <v>С_1.1.4.136</v>
          </cell>
          <cell r="D97">
            <v>5</v>
          </cell>
          <cell r="E97"/>
          <cell r="F97">
            <v>5</v>
          </cell>
          <cell r="G97"/>
          <cell r="H97"/>
          <cell r="I97">
            <v>5</v>
          </cell>
          <cell r="J97"/>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7"/>
          <cell r="P97"/>
          <cell r="Q97">
            <v>0</v>
          </cell>
          <cell r="R97"/>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E98"/>
          <cell r="F98">
            <v>4.3907435999999995</v>
          </cell>
          <cell r="G98"/>
          <cell r="H98"/>
          <cell r="I98">
            <v>4.3907435999999995</v>
          </cell>
          <cell r="J98"/>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98"/>
          <cell r="P98"/>
          <cell r="Q98">
            <v>0</v>
          </cell>
          <cell r="R98"/>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E99"/>
          <cell r="F99">
            <v>4.0817291999999998</v>
          </cell>
          <cell r="G99"/>
          <cell r="H99"/>
          <cell r="I99">
            <v>4.0817291999999998</v>
          </cell>
          <cell r="J99"/>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O99"/>
          <cell r="P99"/>
          <cell r="Q99">
            <v>0</v>
          </cell>
          <cell r="R99"/>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E100"/>
          <cell r="F100">
            <v>0.26341680000000006</v>
          </cell>
          <cell r="G100"/>
          <cell r="H100"/>
          <cell r="I100">
            <v>0.26341680000000006</v>
          </cell>
          <cell r="J100"/>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O100"/>
          <cell r="P100"/>
          <cell r="Q100">
            <v>0</v>
          </cell>
          <cell r="R100"/>
          <cell r="S100">
            <v>3.2000000000000001E-2</v>
          </cell>
        </row>
        <row r="101">
          <cell r="A101" t="str">
            <v>1.1.4.147.21</v>
          </cell>
          <cell r="B101" t="str">
            <v xml:space="preserve"> Строительство КЛ-10кВ  ТП-864 - БКТП-429</v>
          </cell>
          <cell r="C101" t="str">
            <v>E_1.1.4.147.21</v>
          </cell>
          <cell r="D101">
            <v>1.3097819999999998</v>
          </cell>
          <cell r="E101"/>
          <cell r="F101">
            <v>1.3097819999999998</v>
          </cell>
          <cell r="G101"/>
          <cell r="H101"/>
          <cell r="I101">
            <v>1.3097819999999998</v>
          </cell>
          <cell r="J101"/>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O101"/>
          <cell r="P101"/>
          <cell r="Q101">
            <v>0</v>
          </cell>
          <cell r="R101"/>
          <cell r="S101">
            <v>0.252</v>
          </cell>
        </row>
        <row r="102">
          <cell r="A102" t="str">
            <v>1.1.4.147.23</v>
          </cell>
          <cell r="B102" t="str">
            <v xml:space="preserve"> Строительство КЛ-10 кв от РП - 153 - ТП-884</v>
          </cell>
          <cell r="C102" t="str">
            <v>E_1.1.4.147.23</v>
          </cell>
          <cell r="D102">
            <v>13.0472669</v>
          </cell>
          <cell r="E102"/>
          <cell r="F102">
            <v>13.0472669</v>
          </cell>
          <cell r="G102"/>
          <cell r="H102"/>
          <cell r="I102">
            <v>13.0472669</v>
          </cell>
          <cell r="J102"/>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O102"/>
          <cell r="P102"/>
          <cell r="Q102">
            <v>0</v>
          </cell>
          <cell r="R102"/>
          <cell r="S102">
            <v>2.1560000000000001</v>
          </cell>
        </row>
        <row r="103">
          <cell r="A103" t="str">
            <v>1.1.4.147.25</v>
          </cell>
          <cell r="B103" t="str">
            <v>Строительство КЛ-10кВ от ТП-282 до ТП-283</v>
          </cell>
          <cell r="C103" t="str">
            <v>E_1.1.4.147.25</v>
          </cell>
          <cell r="D103">
            <v>4.3680396000000004</v>
          </cell>
          <cell r="E103"/>
          <cell r="F103">
            <v>4.3680396000000004</v>
          </cell>
          <cell r="G103"/>
          <cell r="H103"/>
          <cell r="I103">
            <v>4.3680396000000004</v>
          </cell>
          <cell r="J103"/>
          <cell r="K103">
            <v>3.6400330000000003</v>
          </cell>
          <cell r="L103">
            <v>2020</v>
          </cell>
          <cell r="M103">
            <v>3.6400330000000003</v>
          </cell>
          <cell r="N103" t="str">
            <v xml:space="preserve"> Для надежности электроснабжения микрорайона 12 и закольцовки ТП-283</v>
          </cell>
          <cell r="O103"/>
          <cell r="P103"/>
          <cell r="Q103">
            <v>0</v>
          </cell>
          <cell r="R103"/>
          <cell r="S103">
            <v>0.89400000000000002</v>
          </cell>
        </row>
        <row r="104">
          <cell r="A104" t="str">
            <v>1.1.4.147.28</v>
          </cell>
          <cell r="B104" t="str">
            <v xml:space="preserve">Строительство   КЛ-10 кВ от  оп.39/3 ВЛ-10 кВ до ТП-536  </v>
          </cell>
          <cell r="C104" t="str">
            <v>E_1.1.4.147.28</v>
          </cell>
          <cell r="D104">
            <v>1.9390883999999999</v>
          </cell>
          <cell r="E104"/>
          <cell r="F104">
            <v>1.9390883999999999</v>
          </cell>
          <cell r="G104"/>
          <cell r="H104"/>
          <cell r="I104">
            <v>1.9390883999999999</v>
          </cell>
          <cell r="J104"/>
          <cell r="K104">
            <v>1.615907</v>
          </cell>
          <cell r="L104">
            <v>2020</v>
          </cell>
          <cell r="M104">
            <v>1.615907</v>
          </cell>
          <cell r="N104" t="str">
            <v>Для обеспечения надежного электроснабжения производственных объектов 8ПУ г.Сургут, ЦТП-93</v>
          </cell>
          <cell r="O104"/>
          <cell r="P104"/>
          <cell r="Q104">
            <v>0</v>
          </cell>
          <cell r="R104"/>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E105"/>
          <cell r="F105">
            <v>1.9172387999999998</v>
          </cell>
          <cell r="G105"/>
          <cell r="H105"/>
          <cell r="I105">
            <v>1.9172387999999998</v>
          </cell>
          <cell r="J105"/>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O105"/>
          <cell r="P105"/>
          <cell r="Q105">
            <v>0</v>
          </cell>
          <cell r="R105"/>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E106"/>
          <cell r="F106">
            <v>4.2036815999999995</v>
          </cell>
          <cell r="G106"/>
          <cell r="H106"/>
          <cell r="I106">
            <v>4.2036815999999995</v>
          </cell>
          <cell r="J106"/>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06"/>
          <cell r="P106"/>
          <cell r="Q106">
            <v>0</v>
          </cell>
          <cell r="R106"/>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E107"/>
          <cell r="F107">
            <v>2.4842820000000003</v>
          </cell>
          <cell r="G107"/>
          <cell r="H107"/>
          <cell r="I107">
            <v>2.4842820000000003</v>
          </cell>
          <cell r="J107"/>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7"/>
          <cell r="P107"/>
          <cell r="Q107">
            <v>0</v>
          </cell>
          <cell r="R107"/>
          <cell r="S107">
            <v>0.51400000000000001</v>
          </cell>
        </row>
        <row r="108">
          <cell r="A108" t="str">
            <v>1.1.4.147.35</v>
          </cell>
          <cell r="B108" t="str">
            <v>Строительство КЛ-10кВ от ТП-2х1000кВА мкр.24 до ТП-821</v>
          </cell>
          <cell r="C108" t="str">
            <v>F_1.1.4.147.35</v>
          </cell>
          <cell r="D108">
            <v>2.5038731999999997</v>
          </cell>
          <cell r="E108"/>
          <cell r="F108">
            <v>2.5038731999999997</v>
          </cell>
          <cell r="G108"/>
          <cell r="H108"/>
          <cell r="I108">
            <v>2.5038731999999997</v>
          </cell>
          <cell r="J108"/>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8"/>
          <cell r="P108"/>
          <cell r="Q108">
            <v>0</v>
          </cell>
          <cell r="R108"/>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E109"/>
          <cell r="F109">
            <v>0.44298000000000004</v>
          </cell>
          <cell r="G109"/>
          <cell r="H109"/>
          <cell r="I109">
            <v>0.44298000000000004</v>
          </cell>
          <cell r="J109"/>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9"/>
          <cell r="P109"/>
          <cell r="Q109">
            <v>0</v>
          </cell>
          <cell r="R109"/>
          <cell r="S109">
            <v>0.08</v>
          </cell>
        </row>
        <row r="110">
          <cell r="A110" t="str">
            <v>1.1.4.147.37</v>
          </cell>
          <cell r="B110" t="str">
            <v>Строительство КЛ-10кВ РП-112 - РП-111</v>
          </cell>
          <cell r="C110" t="str">
            <v>F_1.1.4.147.37</v>
          </cell>
          <cell r="D110">
            <v>5.1663768000000001</v>
          </cell>
          <cell r="E110"/>
          <cell r="F110">
            <v>5.1663768000000001</v>
          </cell>
          <cell r="G110"/>
          <cell r="H110"/>
          <cell r="I110">
            <v>5.1663768000000001</v>
          </cell>
          <cell r="J110"/>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0"/>
          <cell r="P110"/>
          <cell r="Q110">
            <v>0</v>
          </cell>
          <cell r="R110"/>
          <cell r="S110">
            <v>1.002</v>
          </cell>
        </row>
        <row r="111">
          <cell r="A111" t="str">
            <v>1.1.4.147.38</v>
          </cell>
          <cell r="B111" t="str">
            <v>Строительство КЛ-10кВ от РП-112 до Т-7 10кВ/6кВ 6300кВА</v>
          </cell>
          <cell r="C111" t="str">
            <v>F_1.1.4.147.38</v>
          </cell>
          <cell r="D111">
            <v>1.5955031999999998</v>
          </cell>
          <cell r="E111"/>
          <cell r="F111">
            <v>1.5955031999999998</v>
          </cell>
          <cell r="G111"/>
          <cell r="H111"/>
          <cell r="I111">
            <v>1.5955031999999998</v>
          </cell>
          <cell r="J111"/>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1"/>
          <cell r="P111"/>
          <cell r="Q111">
            <v>0</v>
          </cell>
          <cell r="R111"/>
          <cell r="S111">
            <v>0.30199999999999999</v>
          </cell>
        </row>
        <row r="112">
          <cell r="A112" t="str">
            <v>1.1.4.147.39</v>
          </cell>
          <cell r="B112" t="str">
            <v>Строительство КЛ-10кВ от РП-112 до Т-8 10кВ 6кВ 6300кВА</v>
          </cell>
          <cell r="C112" t="str">
            <v>F_1.1.4.147.39</v>
          </cell>
          <cell r="D112">
            <v>1.5955031999999998</v>
          </cell>
          <cell r="E112"/>
          <cell r="F112">
            <v>1.5955031999999998</v>
          </cell>
          <cell r="G112"/>
          <cell r="H112"/>
          <cell r="I112">
            <v>1.5955031999999998</v>
          </cell>
          <cell r="J112"/>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2"/>
          <cell r="P112"/>
          <cell r="Q112">
            <v>0</v>
          </cell>
          <cell r="R112"/>
          <cell r="S112">
            <v>0.30199999999999999</v>
          </cell>
        </row>
        <row r="113">
          <cell r="A113" t="str">
            <v>1.1.4.147.40</v>
          </cell>
          <cell r="B113" t="str">
            <v xml:space="preserve">Строительство 2КЛ-10кВ РП-112 -ТП-359 </v>
          </cell>
          <cell r="C113" t="str">
            <v>F_1.1.4.147.40</v>
          </cell>
          <cell r="D113">
            <v>6.1153943999999996</v>
          </cell>
          <cell r="E113"/>
          <cell r="F113">
            <v>6.1153943999999996</v>
          </cell>
          <cell r="G113"/>
          <cell r="H113"/>
          <cell r="I113">
            <v>6.1153943999999996</v>
          </cell>
          <cell r="J113"/>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3"/>
          <cell r="P113"/>
          <cell r="Q113">
            <v>0</v>
          </cell>
          <cell r="R113"/>
          <cell r="S113">
            <v>1.1579999999999999</v>
          </cell>
        </row>
        <row r="114">
          <cell r="A114" t="str">
            <v>1.1.4.147.41</v>
          </cell>
          <cell r="B114" t="str">
            <v>Строительство КЛ-10кВ ТП-828-КТПН№2 400кВА мкр.45</v>
          </cell>
          <cell r="C114" t="str">
            <v>F_1.1.4.147.41</v>
          </cell>
          <cell r="D114">
            <v>4.7283636000000007</v>
          </cell>
          <cell r="E114"/>
          <cell r="F114">
            <v>4.7283636000000007</v>
          </cell>
          <cell r="G114"/>
          <cell r="H114"/>
          <cell r="I114">
            <v>4.7283636000000007</v>
          </cell>
          <cell r="J114"/>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O114"/>
          <cell r="P114"/>
          <cell r="Q114">
            <v>0</v>
          </cell>
          <cell r="R114"/>
          <cell r="S114">
            <v>1.01</v>
          </cell>
        </row>
        <row r="115">
          <cell r="A115" t="str">
            <v>1.1.4.147.42</v>
          </cell>
          <cell r="B115" t="str">
            <v>Строительство КЛ-6кВ от ПС №68 до КТПН-691 п.Лесной   эск-2</v>
          </cell>
          <cell r="C115" t="str">
            <v>F_1.1.4.147.42</v>
          </cell>
          <cell r="D115">
            <v>23.079853199999999</v>
          </cell>
          <cell r="E115"/>
          <cell r="F115">
            <v>23.079853199999999</v>
          </cell>
          <cell r="G115"/>
          <cell r="H115"/>
          <cell r="I115">
            <v>23.079853199999999</v>
          </cell>
          <cell r="J115"/>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O115"/>
          <cell r="P115"/>
          <cell r="Q115">
            <v>0</v>
          </cell>
          <cell r="R115"/>
          <cell r="S115">
            <v>4.6180000000000003</v>
          </cell>
        </row>
        <row r="116">
          <cell r="A116" t="str">
            <v>1.1.4.147.43</v>
          </cell>
          <cell r="B116" t="str">
            <v>Строительство КЛ-10 кВ от ТП-509 до ТП-511</v>
          </cell>
          <cell r="C116" t="str">
            <v>F_1.1.4.147.43</v>
          </cell>
          <cell r="D116">
            <v>2.2531787999999997</v>
          </cell>
          <cell r="E116"/>
          <cell r="F116">
            <v>2.2531787999999997</v>
          </cell>
          <cell r="G116"/>
          <cell r="H116"/>
          <cell r="I116">
            <v>2.2531787999999997</v>
          </cell>
          <cell r="J116"/>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O116"/>
          <cell r="P116"/>
          <cell r="Q116">
            <v>0</v>
          </cell>
          <cell r="R116"/>
          <cell r="S116">
            <v>0.45</v>
          </cell>
        </row>
        <row r="117">
          <cell r="A117" t="str">
            <v>1.1.4.147.44</v>
          </cell>
          <cell r="B117" t="str">
            <v>Строительство  ВЛ 10 кВ от КТПН 773 до КТПН 2 СТ №52  "Лесное"</v>
          </cell>
          <cell r="C117" t="str">
            <v>F_1.1.4.147.44</v>
          </cell>
          <cell r="D117">
            <v>1.2542220000000002</v>
          </cell>
          <cell r="E117"/>
          <cell r="F117">
            <v>1.2542220000000002</v>
          </cell>
          <cell r="G117"/>
          <cell r="H117"/>
          <cell r="I117">
            <v>1.2542220000000002</v>
          </cell>
          <cell r="J117"/>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O117"/>
          <cell r="P117"/>
          <cell r="Q117">
            <v>0</v>
          </cell>
          <cell r="R117"/>
          <cell r="S117">
            <v>7.36</v>
          </cell>
        </row>
        <row r="118">
          <cell r="A118" t="str">
            <v>1.1.4.147.45</v>
          </cell>
          <cell r="B118" t="str">
            <v>Реконструкция ВЛ 10 кВ Ф.Чернореченский опора № 82/41.</v>
          </cell>
          <cell r="C118" t="str">
            <v>F_1.1.4.147.45</v>
          </cell>
          <cell r="D118">
            <v>0.17416559999999998</v>
          </cell>
          <cell r="E118"/>
          <cell r="F118">
            <v>0.17416559999999998</v>
          </cell>
          <cell r="G118"/>
          <cell r="H118"/>
          <cell r="I118">
            <v>0.17416559999999998</v>
          </cell>
          <cell r="J118"/>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O118"/>
          <cell r="P118"/>
          <cell r="Q118">
            <v>0</v>
          </cell>
          <cell r="R118"/>
          <cell r="S118">
            <v>0</v>
          </cell>
        </row>
        <row r="119">
          <cell r="A119" t="str">
            <v>1.1.4.147.46</v>
          </cell>
          <cell r="B119" t="str">
            <v>Строительство КЛ-10кВ от опоры №15 ф.Хлебозавод-1,2 до РП-132 яч.5,6</v>
          </cell>
          <cell r="C119" t="str">
            <v>F_1.1.4.147.46</v>
          </cell>
          <cell r="D119">
            <v>4.8730200000000004</v>
          </cell>
          <cell r="E119"/>
          <cell r="F119">
            <v>4.8730200000000004</v>
          </cell>
          <cell r="G119"/>
          <cell r="H119"/>
          <cell r="I119">
            <v>4.8730200000000004</v>
          </cell>
          <cell r="J119"/>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O119"/>
          <cell r="P119"/>
          <cell r="Q119">
            <v>0</v>
          </cell>
          <cell r="R119"/>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E120"/>
          <cell r="F120">
            <v>0.74504999999999988</v>
          </cell>
          <cell r="G120"/>
          <cell r="H120"/>
          <cell r="I120">
            <v>0.74504999999999988</v>
          </cell>
          <cell r="J120"/>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O120"/>
          <cell r="P120"/>
          <cell r="Q120">
            <v>0</v>
          </cell>
          <cell r="R120"/>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E121"/>
          <cell r="F121">
            <v>1.5497748</v>
          </cell>
          <cell r="G121"/>
          <cell r="H121"/>
          <cell r="I121">
            <v>1.5497748</v>
          </cell>
          <cell r="J121"/>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O121"/>
          <cell r="P121"/>
          <cell r="Q121">
            <v>0</v>
          </cell>
          <cell r="R121"/>
          <cell r="S121">
            <v>0</v>
          </cell>
        </row>
        <row r="122">
          <cell r="A122" t="str">
            <v>1.1.4.147.49</v>
          </cell>
          <cell r="B122" t="str">
            <v>Строительство КЛ-10кВ РП(ТП)-2х1000кВА ПСО-34-ТП-2х1600кВА ГолдФиш</v>
          </cell>
          <cell r="C122" t="str">
            <v>F_1.1.4.147.49</v>
          </cell>
          <cell r="D122">
            <v>15.822062399999998</v>
          </cell>
          <cell r="E122"/>
          <cell r="F122">
            <v>15.822062399999998</v>
          </cell>
          <cell r="G122"/>
          <cell r="H122"/>
          <cell r="I122">
            <v>15.822062399999998</v>
          </cell>
          <cell r="J122"/>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22"/>
          <cell r="P122"/>
          <cell r="Q122">
            <v>0</v>
          </cell>
          <cell r="R122"/>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E123"/>
          <cell r="F123">
            <v>51.207072920000201</v>
          </cell>
          <cell r="G123"/>
          <cell r="H123"/>
          <cell r="I123">
            <v>51.207072920000201</v>
          </cell>
          <cell r="J123"/>
          <cell r="K123">
            <v>42.672560766666834</v>
          </cell>
          <cell r="L123">
            <v>2021</v>
          </cell>
          <cell r="M123">
            <v>42.672560766666834</v>
          </cell>
          <cell r="N123" t="str">
            <v>Электроснабжение жилой застройки в микрорайоне Марьина гора</v>
          </cell>
          <cell r="O123"/>
          <cell r="P123"/>
          <cell r="Q123">
            <v>0</v>
          </cell>
          <cell r="R123"/>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E124"/>
          <cell r="F124">
            <v>5.7325115999999996</v>
          </cell>
          <cell r="G124"/>
          <cell r="H124"/>
          <cell r="I124">
            <v>5.7325115999999996</v>
          </cell>
          <cell r="J124"/>
          <cell r="K124">
            <v>4.7770929999999998</v>
          </cell>
          <cell r="L124">
            <v>2021</v>
          </cell>
          <cell r="M124">
            <v>4.7770929999999998</v>
          </cell>
          <cell r="N124" t="str">
            <v>Электроснабжение жилой застройки в микрорайоне Марьина гора</v>
          </cell>
          <cell r="O124"/>
          <cell r="P124"/>
          <cell r="Q124">
            <v>0</v>
          </cell>
          <cell r="R124"/>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E125"/>
          <cell r="F125">
            <v>3.7508664</v>
          </cell>
          <cell r="G125"/>
          <cell r="H125"/>
          <cell r="I125">
            <v>3.7508664</v>
          </cell>
          <cell r="J125"/>
          <cell r="K125">
            <v>3.1257220000000001</v>
          </cell>
          <cell r="L125">
            <v>2021</v>
          </cell>
          <cell r="M125">
            <v>3.1257220000000001</v>
          </cell>
          <cell r="N125" t="str">
            <v>Электроснабжение жилой застройки в микрорайоне Марьина гора</v>
          </cell>
          <cell r="O125"/>
          <cell r="P125"/>
          <cell r="Q125">
            <v>0</v>
          </cell>
          <cell r="R125"/>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E126"/>
          <cell r="F126">
            <v>6.0008147999999997</v>
          </cell>
          <cell r="G126"/>
          <cell r="H126"/>
          <cell r="I126">
            <v>6.0008147999999997</v>
          </cell>
          <cell r="J126"/>
          <cell r="K126">
            <v>5.0006789999999999</v>
          </cell>
          <cell r="L126">
            <v>2021</v>
          </cell>
          <cell r="M126">
            <v>5.0006789999999999</v>
          </cell>
          <cell r="N126" t="str">
            <v>Электроснабжение жилой застройки в микрорайоне Марьина гора</v>
          </cell>
          <cell r="O126"/>
          <cell r="P126"/>
          <cell r="Q126">
            <v>0</v>
          </cell>
          <cell r="R126"/>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E127"/>
          <cell r="F127">
            <v>3.6713688000000002</v>
          </cell>
          <cell r="G127"/>
          <cell r="H127"/>
          <cell r="I127">
            <v>3.6713688000000002</v>
          </cell>
          <cell r="J127"/>
          <cell r="K127">
            <v>3.0594740000000002</v>
          </cell>
          <cell r="L127">
            <v>2021</v>
          </cell>
          <cell r="M127">
            <v>3.0594740000000002</v>
          </cell>
          <cell r="N127" t="str">
            <v>Электроснабжение жилой застройки в микрорайоне №41</v>
          </cell>
          <cell r="O127"/>
          <cell r="P127"/>
          <cell r="Q127">
            <v>0</v>
          </cell>
          <cell r="R127"/>
          <cell r="S127">
            <v>0.69599999999999995</v>
          </cell>
        </row>
        <row r="128">
          <cell r="A128" t="str">
            <v>1.1.4.147.55</v>
          </cell>
          <cell r="B128" t="str">
            <v>Строительство КЛ-10кВ  ТП-884 -КТПН-750</v>
          </cell>
          <cell r="C128" t="str">
            <v>F_1.1.4.147.55</v>
          </cell>
          <cell r="D128">
            <v>3.4300128000000001</v>
          </cell>
          <cell r="E128"/>
          <cell r="F128">
            <v>3.4300128000000001</v>
          </cell>
          <cell r="G128"/>
          <cell r="H128"/>
          <cell r="I128">
            <v>3.4300128000000001</v>
          </cell>
          <cell r="J128"/>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O128"/>
          <cell r="P128"/>
          <cell r="Q128">
            <v>0</v>
          </cell>
          <cell r="R128"/>
          <cell r="S128">
            <v>0.622</v>
          </cell>
        </row>
        <row r="129">
          <cell r="A129" t="str">
            <v>1.1.4.147.56</v>
          </cell>
          <cell r="B129" t="str">
            <v>Строительство КЛ-10кВ  БКТП-534-ТП-884</v>
          </cell>
          <cell r="C129" t="str">
            <v>F_1.1.4.147.56</v>
          </cell>
          <cell r="D129">
            <v>7.1062067999999998</v>
          </cell>
          <cell r="E129"/>
          <cell r="F129">
            <v>7.1062067999999998</v>
          </cell>
          <cell r="G129"/>
          <cell r="H129"/>
          <cell r="I129">
            <v>7.1062067999999998</v>
          </cell>
          <cell r="J129"/>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O129"/>
          <cell r="P129"/>
          <cell r="Q129">
            <v>0</v>
          </cell>
          <cell r="R129"/>
          <cell r="S129">
            <v>1.3220000000000001</v>
          </cell>
        </row>
        <row r="130">
          <cell r="A130" t="str">
            <v>1.1.4.147.57</v>
          </cell>
          <cell r="B130" t="str">
            <v>Строительство КЛ-10кВ РП-148-ТП-579</v>
          </cell>
          <cell r="C130" t="str">
            <v>F_1.1.4.147.57</v>
          </cell>
          <cell r="D130">
            <v>8.0660688</v>
          </cell>
          <cell r="E130"/>
          <cell r="F130">
            <v>8.0660688</v>
          </cell>
          <cell r="G130"/>
          <cell r="H130"/>
          <cell r="I130">
            <v>8.0660688</v>
          </cell>
          <cell r="J130"/>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O130"/>
          <cell r="P130"/>
          <cell r="Q130">
            <v>0</v>
          </cell>
          <cell r="R130"/>
          <cell r="S130">
            <v>1.52</v>
          </cell>
        </row>
        <row r="131">
          <cell r="A131" t="str">
            <v>1.1.4.147.58</v>
          </cell>
          <cell r="B131" t="str">
            <v>Строительство КЛ-10кВ РП-104-ТП-268</v>
          </cell>
          <cell r="C131" t="str">
            <v>F_1.1.4.147.58</v>
          </cell>
          <cell r="D131">
            <v>5.9081111999999996</v>
          </cell>
          <cell r="E131"/>
          <cell r="F131">
            <v>5.9081111999999996</v>
          </cell>
          <cell r="G131"/>
          <cell r="H131"/>
          <cell r="I131">
            <v>5.9081111999999996</v>
          </cell>
          <cell r="J131"/>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O131"/>
          <cell r="P131"/>
          <cell r="Q131">
            <v>0</v>
          </cell>
          <cell r="R131"/>
          <cell r="S131">
            <v>1.012</v>
          </cell>
        </row>
        <row r="132">
          <cell r="A132" t="str">
            <v>1.1.4.147.59</v>
          </cell>
          <cell r="B132" t="str">
            <v>Строительство КЛ-10кВ РП-105-ТП-268</v>
          </cell>
          <cell r="C132" t="str">
            <v>F_1.1.4.147.59</v>
          </cell>
          <cell r="D132">
            <v>7.0723811999999997</v>
          </cell>
          <cell r="E132"/>
          <cell r="F132">
            <v>7.0723811999999997</v>
          </cell>
          <cell r="G132"/>
          <cell r="H132"/>
          <cell r="I132">
            <v>7.0723811999999997</v>
          </cell>
          <cell r="J132"/>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O132"/>
          <cell r="P132"/>
          <cell r="Q132">
            <v>0</v>
          </cell>
          <cell r="R132"/>
          <cell r="S132">
            <v>1.224</v>
          </cell>
        </row>
        <row r="133">
          <cell r="A133" t="str">
            <v>1.1.4.147.60</v>
          </cell>
          <cell r="B133" t="str">
            <v xml:space="preserve"> Строительство КЛ-10кВ от ТП-2х2500кВА стр. 56 мкр. 30  - РП-161</v>
          </cell>
          <cell r="C133" t="str">
            <v>F_1.1.4.147.60</v>
          </cell>
          <cell r="D133">
            <v>7.1922047999999998</v>
          </cell>
          <cell r="E133"/>
          <cell r="F133">
            <v>7.1922047999999998</v>
          </cell>
          <cell r="G133"/>
          <cell r="H133"/>
          <cell r="I133">
            <v>7.1922047999999998</v>
          </cell>
          <cell r="J133"/>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33"/>
          <cell r="P133"/>
          <cell r="Q133">
            <v>0</v>
          </cell>
          <cell r="R133"/>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E134"/>
          <cell r="F134">
            <v>3.3176603999999998</v>
          </cell>
          <cell r="G134"/>
          <cell r="H134"/>
          <cell r="I134">
            <v>3.3176603999999998</v>
          </cell>
          <cell r="J134"/>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O134"/>
          <cell r="P134"/>
          <cell r="Q134">
            <v>0</v>
          </cell>
          <cell r="R134"/>
          <cell r="S134">
            <v>0.65</v>
          </cell>
        </row>
        <row r="135">
          <cell r="A135" t="str">
            <v>1.1.4.147.62</v>
          </cell>
          <cell r="B135" t="str">
            <v>Строительство  2КЛ-10 кВ РП-143-РП-134</v>
          </cell>
          <cell r="C135" t="str">
            <v>F_1.1.4.147.62</v>
          </cell>
          <cell r="D135">
            <v>15.7918836</v>
          </cell>
          <cell r="E135"/>
          <cell r="F135">
            <v>15.7918836</v>
          </cell>
          <cell r="G135"/>
          <cell r="H135"/>
          <cell r="I135">
            <v>15.7918836</v>
          </cell>
          <cell r="J135"/>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O135"/>
          <cell r="P135"/>
          <cell r="Q135">
            <v>0</v>
          </cell>
          <cell r="R135"/>
          <cell r="S135">
            <v>2.9220000000000002</v>
          </cell>
        </row>
        <row r="136">
          <cell r="A136" t="str">
            <v>1.1.4.154</v>
          </cell>
          <cell r="B136" t="str">
            <v>Строительство ВЛ-0,4кВ ДНТ  "ДРУЖБА"</v>
          </cell>
          <cell r="C136" t="str">
            <v>С_1.1.4.154</v>
          </cell>
          <cell r="D136">
            <v>4.3016636205423726</v>
          </cell>
          <cell r="E136"/>
          <cell r="F136">
            <v>4.3016636205423726</v>
          </cell>
          <cell r="G136"/>
          <cell r="H136"/>
          <cell r="I136">
            <v>4.3016636205423726</v>
          </cell>
          <cell r="J136"/>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O136"/>
          <cell r="P136"/>
          <cell r="Q136">
            <v>0</v>
          </cell>
          <cell r="R136"/>
          <cell r="S136">
            <v>0</v>
          </cell>
        </row>
        <row r="137">
          <cell r="A137" t="str">
            <v>1.1.4.156</v>
          </cell>
          <cell r="B137" t="str">
            <v>Строительство ВЛ-0,4кВ  СТ 52 "Лесное"</v>
          </cell>
          <cell r="C137" t="str">
            <v>С_1.1.4.156</v>
          </cell>
          <cell r="D137">
            <v>12.123974799999999</v>
          </cell>
          <cell r="E137"/>
          <cell r="F137">
            <v>12.123974799999999</v>
          </cell>
          <cell r="G137"/>
          <cell r="H137"/>
          <cell r="I137">
            <v>12.123974799999999</v>
          </cell>
          <cell r="J137"/>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O137"/>
          <cell r="P137"/>
          <cell r="Q137">
            <v>0</v>
          </cell>
          <cell r="R137"/>
          <cell r="S137">
            <v>8</v>
          </cell>
        </row>
        <row r="138">
          <cell r="A138" t="str">
            <v>1.1.4.159</v>
          </cell>
          <cell r="B138" t="str">
            <v>Строительство ВЛ-0,4кВ от КТПН ПСДСК  "Подводник"</v>
          </cell>
          <cell r="C138" t="str">
            <v>С_1.1.4.159</v>
          </cell>
          <cell r="D138">
            <v>8.2783847999999995</v>
          </cell>
          <cell r="E138"/>
          <cell r="F138">
            <v>8.2783847999999995</v>
          </cell>
          <cell r="G138"/>
          <cell r="H138"/>
          <cell r="I138">
            <v>8.2783847999999995</v>
          </cell>
          <cell r="J138"/>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O138"/>
          <cell r="P138"/>
          <cell r="Q138">
            <v>0</v>
          </cell>
          <cell r="R138"/>
          <cell r="S138">
            <v>6.1609999999999996</v>
          </cell>
        </row>
        <row r="139">
          <cell r="A139" t="str">
            <v>1.1.4.160</v>
          </cell>
          <cell r="B139" t="str">
            <v>Строительство ВЛ 0,4  от КТПН СОПК № 61  "Родничок"</v>
          </cell>
          <cell r="C139" t="str">
            <v>С_1.1.4.160</v>
          </cell>
          <cell r="D139">
            <v>2.1757716</v>
          </cell>
          <cell r="E139"/>
          <cell r="F139">
            <v>2.1757716</v>
          </cell>
          <cell r="G139"/>
          <cell r="H139"/>
          <cell r="I139">
            <v>2.1757716</v>
          </cell>
          <cell r="J139"/>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O139"/>
          <cell r="P139"/>
          <cell r="Q139">
            <v>0</v>
          </cell>
          <cell r="R139"/>
          <cell r="S139">
            <v>1.248</v>
          </cell>
        </row>
        <row r="140">
          <cell r="A140" t="str">
            <v>1.1.4.162</v>
          </cell>
          <cell r="B140" t="str">
            <v>Строительство ВЛ 0,4 кВ от КТПН  СТ №13 "Май"</v>
          </cell>
          <cell r="C140" t="str">
            <v>С_1.1.4.162</v>
          </cell>
          <cell r="D140">
            <v>4.1564388000000001</v>
          </cell>
          <cell r="E140"/>
          <cell r="F140">
            <v>4.1564388000000001</v>
          </cell>
          <cell r="G140"/>
          <cell r="H140"/>
          <cell r="I140">
            <v>4.1564388000000001</v>
          </cell>
          <cell r="J140"/>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O140"/>
          <cell r="P140"/>
          <cell r="Q140">
            <v>0</v>
          </cell>
          <cell r="R140"/>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E141"/>
          <cell r="F141">
            <v>10.484602800000001</v>
          </cell>
          <cell r="G141"/>
          <cell r="H141"/>
          <cell r="I141">
            <v>10.484602800000001</v>
          </cell>
          <cell r="J141"/>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O141"/>
          <cell r="P141"/>
          <cell r="Q141">
            <v>0</v>
          </cell>
          <cell r="R141"/>
          <cell r="S141">
            <v>4.7279999999999998</v>
          </cell>
        </row>
        <row r="142">
          <cell r="A142" t="str">
            <v>1.1.4.192</v>
          </cell>
          <cell r="B142" t="str">
            <v>Строительство ВЛ-0,4кВ СНТ Дзержинец</v>
          </cell>
          <cell r="C142" t="str">
            <v>С_1.1.4.192</v>
          </cell>
          <cell r="D142">
            <v>8.0399999999999991</v>
          </cell>
          <cell r="E142"/>
          <cell r="F142">
            <v>8.0399999999999991</v>
          </cell>
          <cell r="G142"/>
          <cell r="H142"/>
          <cell r="I142">
            <v>8.0399999999999991</v>
          </cell>
          <cell r="J142"/>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O142"/>
          <cell r="P142"/>
          <cell r="Q142">
            <v>0</v>
          </cell>
          <cell r="R142"/>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E143"/>
          <cell r="F143">
            <v>1.2691800000000002</v>
          </cell>
          <cell r="G143"/>
          <cell r="H143"/>
          <cell r="I143">
            <v>1.2691800000000002</v>
          </cell>
          <cell r="J143"/>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3"/>
          <cell r="P143"/>
          <cell r="Q143">
            <v>0</v>
          </cell>
          <cell r="R143"/>
          <cell r="S143">
            <v>0.83</v>
          </cell>
        </row>
        <row r="144">
          <cell r="A144" t="str">
            <v>1.1.4.218</v>
          </cell>
          <cell r="B144" t="str">
            <v xml:space="preserve">Строительство КЛ-0,4кВ ТП-2х1000кВА мкр.27А Югорская 38/1 </v>
          </cell>
          <cell r="C144" t="str">
            <v>E_1.1.4.218</v>
          </cell>
          <cell r="D144">
            <v>0.41353919999999994</v>
          </cell>
          <cell r="E144"/>
          <cell r="F144">
            <v>0.41353919999999994</v>
          </cell>
          <cell r="G144"/>
          <cell r="H144"/>
          <cell r="I144">
            <v>0.41353919999999994</v>
          </cell>
          <cell r="J144"/>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4"/>
          <cell r="P144"/>
          <cell r="Q144">
            <v>0</v>
          </cell>
          <cell r="R144"/>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E145"/>
          <cell r="F145">
            <v>0.52948440000000008</v>
          </cell>
          <cell r="G145"/>
          <cell r="H145"/>
          <cell r="I145">
            <v>0.52948440000000008</v>
          </cell>
          <cell r="J145"/>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O145"/>
          <cell r="P145"/>
          <cell r="Q145">
            <v>0</v>
          </cell>
          <cell r="R145"/>
          <cell r="S145">
            <v>0.35799999999999998</v>
          </cell>
        </row>
        <row r="146">
          <cell r="A146" t="str">
            <v>1.1.4.220</v>
          </cell>
          <cell r="B146" t="str">
            <v>Строительство КЛ-0,4кВ ТП-267 ул.Майская,6/2</v>
          </cell>
          <cell r="C146" t="str">
            <v>F_1.1.4.220</v>
          </cell>
          <cell r="D146">
            <v>1.3696824000000001</v>
          </cell>
          <cell r="E146"/>
          <cell r="F146">
            <v>1.3696824000000001</v>
          </cell>
          <cell r="G146"/>
          <cell r="H146"/>
          <cell r="I146">
            <v>1.3696824000000001</v>
          </cell>
          <cell r="J146"/>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O146"/>
          <cell r="P146"/>
          <cell r="Q146">
            <v>0</v>
          </cell>
          <cell r="R146"/>
          <cell r="S146">
            <v>0.77</v>
          </cell>
        </row>
        <row r="147">
          <cell r="A147" t="str">
            <v>1.1.4.221</v>
          </cell>
          <cell r="B147" t="str">
            <v>Строительство КЛ-0,4кВ от ТП-353 до ул. Профсоюзов, 50</v>
          </cell>
          <cell r="C147" t="str">
            <v>F_1.1.4.221</v>
          </cell>
          <cell r="D147">
            <v>0.50634599999999996</v>
          </cell>
          <cell r="E147"/>
          <cell r="F147">
            <v>0.50634599999999996</v>
          </cell>
          <cell r="G147"/>
          <cell r="H147"/>
          <cell r="I147">
            <v>0.50634599999999996</v>
          </cell>
          <cell r="J147"/>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O147"/>
          <cell r="P147"/>
          <cell r="Q147">
            <v>0</v>
          </cell>
          <cell r="R147"/>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E148"/>
          <cell r="F148">
            <v>0.29459879999999999</v>
          </cell>
          <cell r="G148"/>
          <cell r="H148"/>
          <cell r="I148">
            <v>0.29459879999999999</v>
          </cell>
          <cell r="J148"/>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8"/>
          <cell r="P148"/>
          <cell r="Q148">
            <v>0</v>
          </cell>
          <cell r="R148"/>
          <cell r="S148">
            <v>0.21199999999999999</v>
          </cell>
        </row>
        <row r="149">
          <cell r="A149" t="str">
            <v>1.1.4.223</v>
          </cell>
          <cell r="B149" t="str">
            <v>Строительсво КЛ-0,4кВ ТП-2х1600кВА ГолдФиш-ЦТП-89</v>
          </cell>
          <cell r="C149" t="str">
            <v>F_1.1.4.223</v>
          </cell>
          <cell r="D149">
            <v>1.0225319999999998</v>
          </cell>
          <cell r="E149"/>
          <cell r="F149">
            <v>1.0225319999999998</v>
          </cell>
          <cell r="G149"/>
          <cell r="H149"/>
          <cell r="I149">
            <v>1.0225319999999998</v>
          </cell>
          <cell r="J149"/>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9"/>
          <cell r="P149"/>
          <cell r="Q149">
            <v>0</v>
          </cell>
          <cell r="R149"/>
          <cell r="S149">
            <v>0.54400000000000004</v>
          </cell>
        </row>
        <row r="150">
          <cell r="A150" t="str">
            <v>1.1.4.224</v>
          </cell>
          <cell r="B150" t="str">
            <v>Строительство КЛ-0,4кВ РП-111-Пушкина,5</v>
          </cell>
          <cell r="C150" t="str">
            <v>F_1.1.4.224</v>
          </cell>
          <cell r="D150">
            <v>0.60517929999999998</v>
          </cell>
          <cell r="E150"/>
          <cell r="F150">
            <v>0.60517929999999998</v>
          </cell>
          <cell r="G150"/>
          <cell r="H150"/>
          <cell r="I150">
            <v>0.60517929999999998</v>
          </cell>
          <cell r="J150"/>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O150"/>
          <cell r="P150"/>
          <cell r="Q150">
            <v>0</v>
          </cell>
          <cell r="R150"/>
          <cell r="S150">
            <v>0.38</v>
          </cell>
        </row>
        <row r="151">
          <cell r="A151" t="str">
            <v>1.1.4.225</v>
          </cell>
          <cell r="B151" t="str">
            <v>Строительство КЛ-0,4кВ ТП-248-Кукуевицкого 8/1</v>
          </cell>
          <cell r="C151" t="str">
            <v>F_1.1.4.225</v>
          </cell>
          <cell r="D151">
            <v>0.38750760000000001</v>
          </cell>
          <cell r="E151"/>
          <cell r="F151">
            <v>0.38750760000000001</v>
          </cell>
          <cell r="G151"/>
          <cell r="H151"/>
          <cell r="I151">
            <v>0.38750760000000001</v>
          </cell>
          <cell r="J151"/>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O151"/>
          <cell r="P151"/>
          <cell r="Q151">
            <v>0</v>
          </cell>
          <cell r="R151"/>
          <cell r="S151">
            <v>0.224</v>
          </cell>
        </row>
        <row r="152">
          <cell r="A152" t="str">
            <v>1.1.4.226</v>
          </cell>
          <cell r="B152" t="str">
            <v>Строительство КЛ-0,4кВ ТП-248-Кукуевицкого 10/4</v>
          </cell>
          <cell r="C152" t="str">
            <v>F_1.1.4.226</v>
          </cell>
          <cell r="D152">
            <v>0.1522356</v>
          </cell>
          <cell r="E152"/>
          <cell r="F152">
            <v>0.1522356</v>
          </cell>
          <cell r="G152"/>
          <cell r="H152"/>
          <cell r="I152">
            <v>0.1522356</v>
          </cell>
          <cell r="J152"/>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O152"/>
          <cell r="P152"/>
          <cell r="Q152">
            <v>0</v>
          </cell>
          <cell r="R152"/>
          <cell r="S152">
            <v>5.8000000000000003E-2</v>
          </cell>
        </row>
        <row r="153">
          <cell r="A153" t="str">
            <v>1.1.4.227</v>
          </cell>
          <cell r="B153" t="str">
            <v>Строительство КЛ-0,4кВ ТП-248-Кукуевицкого 10/5</v>
          </cell>
          <cell r="C153" t="str">
            <v>F_1.1.4.227</v>
          </cell>
          <cell r="D153">
            <v>0.37587359999999997</v>
          </cell>
          <cell r="E153"/>
          <cell r="F153">
            <v>0.37587359999999997</v>
          </cell>
          <cell r="G153"/>
          <cell r="H153"/>
          <cell r="I153">
            <v>0.37587359999999997</v>
          </cell>
          <cell r="J153"/>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O153"/>
          <cell r="P153"/>
          <cell r="Q153">
            <v>0</v>
          </cell>
          <cell r="R153"/>
          <cell r="S153">
            <v>0.23200000000000001</v>
          </cell>
        </row>
        <row r="154">
          <cell r="A154" t="str">
            <v>1.1.4.228</v>
          </cell>
          <cell r="B154" t="str">
            <v>Строительство КЛ-0,4кВ ТП-392 до 30 лет Победы,3А</v>
          </cell>
          <cell r="C154" t="str">
            <v>F_1.1.4.228</v>
          </cell>
          <cell r="D154">
            <v>0.43120920000000001</v>
          </cell>
          <cell r="E154"/>
          <cell r="F154">
            <v>0.43120920000000001</v>
          </cell>
          <cell r="G154"/>
          <cell r="H154"/>
          <cell r="I154">
            <v>0.43120920000000001</v>
          </cell>
          <cell r="J154"/>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O154"/>
          <cell r="P154"/>
          <cell r="Q154">
            <v>0</v>
          </cell>
          <cell r="R154"/>
          <cell r="S154">
            <v>0.26800000000000002</v>
          </cell>
        </row>
        <row r="155">
          <cell r="A155" t="str">
            <v>1.1.4.229</v>
          </cell>
          <cell r="B155" t="str">
            <v>Строительство КЛ-0,4кВ ТП-392 до ж/д Ленина,28</v>
          </cell>
          <cell r="C155" t="str">
            <v>F_1.1.4.229</v>
          </cell>
          <cell r="D155">
            <v>0.47080018000000001</v>
          </cell>
          <cell r="E155"/>
          <cell r="F155">
            <v>0.47080018000000001</v>
          </cell>
          <cell r="G155"/>
          <cell r="H155"/>
          <cell r="I155">
            <v>0.47080018000000001</v>
          </cell>
          <cell r="J155"/>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O155"/>
          <cell r="P155"/>
          <cell r="Q155">
            <v>0</v>
          </cell>
          <cell r="R155"/>
          <cell r="S155">
            <v>0.29199999999999998</v>
          </cell>
        </row>
        <row r="156">
          <cell r="A156" t="str">
            <v>1.1.4.230</v>
          </cell>
          <cell r="B156" t="str">
            <v>Строительство КЛ-0,4кВ ТП-349-ДК Камертон</v>
          </cell>
          <cell r="C156" t="str">
            <v>F_1.1.4.230</v>
          </cell>
          <cell r="D156">
            <v>0.44178000000000001</v>
          </cell>
          <cell r="E156"/>
          <cell r="F156">
            <v>0.44178000000000001</v>
          </cell>
          <cell r="G156"/>
          <cell r="H156"/>
          <cell r="I156">
            <v>0.44178000000000001</v>
          </cell>
          <cell r="J156"/>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O156"/>
          <cell r="P156"/>
          <cell r="Q156">
            <v>0</v>
          </cell>
          <cell r="R156"/>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E157"/>
          <cell r="F157">
            <v>0.64672799999999997</v>
          </cell>
          <cell r="G157"/>
          <cell r="H157"/>
          <cell r="I157">
            <v>0.64672799999999997</v>
          </cell>
          <cell r="J157"/>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O157"/>
          <cell r="P157"/>
          <cell r="Q157">
            <v>0</v>
          </cell>
          <cell r="R157"/>
          <cell r="S157">
            <v>0.44</v>
          </cell>
        </row>
        <row r="158">
          <cell r="A158" t="str">
            <v>1.1.4.232</v>
          </cell>
          <cell r="B158" t="str">
            <v xml:space="preserve">Строительство КЛ-0,4кВ ТП-276-Бахилова,3 </v>
          </cell>
          <cell r="C158" t="str">
            <v>F_1.1.4.232</v>
          </cell>
          <cell r="D158">
            <v>0.64948439999999996</v>
          </cell>
          <cell r="E158"/>
          <cell r="F158">
            <v>0.64948439999999996</v>
          </cell>
          <cell r="G158"/>
          <cell r="H158"/>
          <cell r="I158">
            <v>0.64948439999999996</v>
          </cell>
          <cell r="J158"/>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O158"/>
          <cell r="P158"/>
          <cell r="Q158">
            <v>0</v>
          </cell>
          <cell r="R158"/>
          <cell r="S158">
            <v>0.34200000000000003</v>
          </cell>
        </row>
        <row r="159">
          <cell r="A159" t="str">
            <v>1.2.1.8</v>
          </cell>
          <cell r="B159" t="str">
            <v>Реконструкция оборудования РП-114</v>
          </cell>
          <cell r="C159" t="str">
            <v>С_1.2.1.8</v>
          </cell>
          <cell r="D159">
            <v>21.523872000000001</v>
          </cell>
          <cell r="E159"/>
          <cell r="F159">
            <v>21.523872000000001</v>
          </cell>
          <cell r="G159"/>
          <cell r="H159"/>
          <cell r="I159">
            <v>21.523872000000001</v>
          </cell>
          <cell r="J159"/>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159"/>
          <cell r="P159"/>
          <cell r="Q159">
            <v>1.26</v>
          </cell>
          <cell r="R159"/>
          <cell r="S159">
            <v>0</v>
          </cell>
        </row>
        <row r="160">
          <cell r="A160" t="str">
            <v>1.2.1.10.7</v>
          </cell>
          <cell r="B160" t="str">
            <v>Реконструкция оборудования РП-100</v>
          </cell>
          <cell r="C160" t="str">
            <v>F_1.2.1.10.7</v>
          </cell>
          <cell r="D160">
            <v>19.733584799999999</v>
          </cell>
          <cell r="E160"/>
          <cell r="F160">
            <v>19.733584799999999</v>
          </cell>
          <cell r="G160"/>
          <cell r="H160"/>
          <cell r="I160">
            <v>19.733584799999999</v>
          </cell>
          <cell r="J160"/>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O160"/>
          <cell r="P160"/>
          <cell r="Q160">
            <v>0</v>
          </cell>
          <cell r="R160"/>
          <cell r="S160">
            <v>0</v>
          </cell>
        </row>
        <row r="161">
          <cell r="A161" t="str">
            <v>1.2.1.10.8</v>
          </cell>
          <cell r="B161" t="str">
            <v>Реконструкция оборудования РП-108</v>
          </cell>
          <cell r="C161" t="str">
            <v>F_1.2.1.10.8</v>
          </cell>
          <cell r="D161">
            <v>18.381332399999998</v>
          </cell>
          <cell r="E161"/>
          <cell r="F161">
            <v>18.381332399999998</v>
          </cell>
          <cell r="G161"/>
          <cell r="H161"/>
          <cell r="I161">
            <v>18.381332399999998</v>
          </cell>
          <cell r="J161"/>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O161"/>
          <cell r="P161"/>
          <cell r="Q161">
            <v>0</v>
          </cell>
          <cell r="R161"/>
          <cell r="S161">
            <v>0</v>
          </cell>
        </row>
        <row r="162">
          <cell r="A162" t="str">
            <v>1.2.1.10.9</v>
          </cell>
          <cell r="B162" t="str">
            <v>Реконструкция оборудования РП-161</v>
          </cell>
          <cell r="C162" t="str">
            <v>F_1.2.1.10.9</v>
          </cell>
          <cell r="D162">
            <v>1.2400643999999998</v>
          </cell>
          <cell r="E162"/>
          <cell r="F162">
            <v>1.2400643999999998</v>
          </cell>
          <cell r="G162"/>
          <cell r="H162"/>
          <cell r="I162">
            <v>1.2400643999999998</v>
          </cell>
          <cell r="J162"/>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62"/>
          <cell r="P162"/>
          <cell r="Q162">
            <v>0</v>
          </cell>
          <cell r="R162"/>
          <cell r="S162">
            <v>0</v>
          </cell>
        </row>
        <row r="163">
          <cell r="A163" t="str">
            <v>1.2.1.10.10</v>
          </cell>
          <cell r="B163" t="str">
            <v>Реконструкция оборудования  РП-153</v>
          </cell>
          <cell r="C163" t="str">
            <v>F_1.2.1.10.10</v>
          </cell>
          <cell r="D163">
            <v>2.3471256</v>
          </cell>
          <cell r="E163"/>
          <cell r="F163">
            <v>2.3471256</v>
          </cell>
          <cell r="G163"/>
          <cell r="H163"/>
          <cell r="I163">
            <v>2.3471256</v>
          </cell>
          <cell r="J163"/>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O163"/>
          <cell r="P163"/>
          <cell r="Q163">
            <v>0</v>
          </cell>
          <cell r="R163"/>
          <cell r="S163">
            <v>0</v>
          </cell>
        </row>
        <row r="164">
          <cell r="A164" t="str">
            <v>1.2.1.10.11</v>
          </cell>
          <cell r="B164" t="str">
            <v>Реконструкция оборудования  РП-133</v>
          </cell>
          <cell r="C164" t="str">
            <v>F_1.2.1.10.11</v>
          </cell>
          <cell r="D164">
            <v>2.6756340000000001</v>
          </cell>
          <cell r="E164"/>
          <cell r="F164">
            <v>2.6756340000000001</v>
          </cell>
          <cell r="G164"/>
          <cell r="H164"/>
          <cell r="I164">
            <v>2.6756340000000001</v>
          </cell>
          <cell r="J164"/>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O164"/>
          <cell r="P164"/>
          <cell r="Q164">
            <v>0</v>
          </cell>
          <cell r="R164"/>
          <cell r="S164">
            <v>0</v>
          </cell>
        </row>
        <row r="165">
          <cell r="A165" t="str">
            <v>1.2.1.10.12</v>
          </cell>
          <cell r="B165" t="str">
            <v>Реконструкция оборудования РП-121 Взлетный 7</v>
          </cell>
          <cell r="C165" t="str">
            <v>F_1.2.1.10.12</v>
          </cell>
          <cell r="D165">
            <v>18.5683428</v>
          </cell>
          <cell r="E165"/>
          <cell r="F165">
            <v>18.5683428</v>
          </cell>
          <cell r="G165"/>
          <cell r="H165"/>
          <cell r="I165">
            <v>18.5683428</v>
          </cell>
          <cell r="J165"/>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O165"/>
          <cell r="P165"/>
          <cell r="Q165">
            <v>1.26</v>
          </cell>
          <cell r="R165"/>
          <cell r="S165">
            <v>0</v>
          </cell>
        </row>
        <row r="166">
          <cell r="A166" t="str">
            <v>1.2.1.10.13</v>
          </cell>
          <cell r="B166" t="str">
            <v>Реконструкция оборудования РП-102</v>
          </cell>
          <cell r="C166" t="str">
            <v>F_1.2.1.10.13</v>
          </cell>
          <cell r="D166">
            <v>8.8385028000000005</v>
          </cell>
          <cell r="E166"/>
          <cell r="F166">
            <v>8.8385028000000005</v>
          </cell>
          <cell r="G166"/>
          <cell r="H166"/>
          <cell r="I166">
            <v>8.8385028000000005</v>
          </cell>
          <cell r="J166"/>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O166"/>
          <cell r="P166"/>
          <cell r="Q166">
            <v>0</v>
          </cell>
          <cell r="R166"/>
          <cell r="S166">
            <v>0</v>
          </cell>
        </row>
        <row r="167">
          <cell r="A167" t="str">
            <v>1.2.1.10.14</v>
          </cell>
          <cell r="B167" t="str">
            <v>Реконструкция оборудования РП-104(КСО-2шт.)</v>
          </cell>
          <cell r="C167" t="str">
            <v>F_1.2.1.10.14</v>
          </cell>
          <cell r="D167">
            <v>17.0014164</v>
          </cell>
          <cell r="E167"/>
          <cell r="F167">
            <v>17.0014164</v>
          </cell>
          <cell r="G167"/>
          <cell r="H167"/>
          <cell r="I167">
            <v>17.0014164</v>
          </cell>
          <cell r="J167"/>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O167"/>
          <cell r="P167"/>
          <cell r="Q167">
            <v>0</v>
          </cell>
          <cell r="R167"/>
          <cell r="S167">
            <v>0</v>
          </cell>
        </row>
        <row r="168">
          <cell r="A168" t="str">
            <v>1.2.1.10.15</v>
          </cell>
          <cell r="B168" t="str">
            <v>Реконструкция оборудования РП-105 эск-39(КСО-2шт.)</v>
          </cell>
          <cell r="C168" t="str">
            <v>F_1.2.1.10.15</v>
          </cell>
          <cell r="D168">
            <v>16.106668800000001</v>
          </cell>
          <cell r="E168"/>
          <cell r="F168">
            <v>16.106668800000001</v>
          </cell>
          <cell r="G168"/>
          <cell r="H168"/>
          <cell r="I168">
            <v>16.106668800000001</v>
          </cell>
          <cell r="J168"/>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O168"/>
          <cell r="P168"/>
          <cell r="Q168">
            <v>0</v>
          </cell>
          <cell r="R168"/>
          <cell r="S168">
            <v>0</v>
          </cell>
        </row>
        <row r="169">
          <cell r="A169" t="str">
            <v>1.2.1.10.16</v>
          </cell>
          <cell r="B169" t="str">
            <v>Реконструкция оборудования РП-124</v>
          </cell>
          <cell r="C169" t="str">
            <v>F_1.2.1.10.16</v>
          </cell>
          <cell r="D169">
            <v>23.221486800000001</v>
          </cell>
          <cell r="E169"/>
          <cell r="F169">
            <v>23.221486800000001</v>
          </cell>
          <cell r="G169"/>
          <cell r="H169"/>
          <cell r="I169">
            <v>23.221486800000001</v>
          </cell>
          <cell r="J169"/>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O169"/>
          <cell r="P169">
            <v>1.26</v>
          </cell>
          <cell r="Q169">
            <v>1.26</v>
          </cell>
          <cell r="R169"/>
          <cell r="S169">
            <v>0</v>
          </cell>
        </row>
        <row r="170">
          <cell r="A170" t="str">
            <v>1.2.1.10.17</v>
          </cell>
          <cell r="B170" t="str">
            <v>Реконструкция оборудования РП-126</v>
          </cell>
          <cell r="C170" t="str">
            <v>F_1.2.1.10.17</v>
          </cell>
          <cell r="D170">
            <v>23.221486800000001</v>
          </cell>
          <cell r="E170"/>
          <cell r="F170">
            <v>23.221486800000001</v>
          </cell>
          <cell r="G170"/>
          <cell r="H170"/>
          <cell r="I170">
            <v>23.221486800000001</v>
          </cell>
          <cell r="J170"/>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O170"/>
          <cell r="P170">
            <v>1.26</v>
          </cell>
          <cell r="Q170">
            <v>1.26</v>
          </cell>
          <cell r="R170"/>
          <cell r="S170">
            <v>0</v>
          </cell>
        </row>
        <row r="171">
          <cell r="A171" t="str">
            <v>1.2.1.25</v>
          </cell>
          <cell r="B171" t="str">
            <v>Реконструкция оборудования ТП-261</v>
          </cell>
          <cell r="C171" t="str">
            <v>С_1.2.1.25</v>
          </cell>
          <cell r="D171">
            <v>4.4128343999999995</v>
          </cell>
          <cell r="E171"/>
          <cell r="F171">
            <v>4.4128343999999995</v>
          </cell>
          <cell r="G171"/>
          <cell r="H171"/>
          <cell r="I171">
            <v>4.4128343999999995</v>
          </cell>
          <cell r="J171"/>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O171"/>
          <cell r="P171">
            <v>1.26</v>
          </cell>
          <cell r="Q171">
            <v>1.26</v>
          </cell>
          <cell r="R171"/>
          <cell r="S171">
            <v>0</v>
          </cell>
        </row>
        <row r="172">
          <cell r="A172" t="str">
            <v>1.2.1.28</v>
          </cell>
          <cell r="B172" t="str">
            <v>Реконструция оборудования ТП-430 Федорова 5/2</v>
          </cell>
          <cell r="C172" t="str">
            <v>С_1.2.1.28</v>
          </cell>
          <cell r="D172">
            <v>1.5347687999999999</v>
          </cell>
          <cell r="E172"/>
          <cell r="F172">
            <v>1.5347687999999999</v>
          </cell>
          <cell r="G172"/>
          <cell r="H172"/>
          <cell r="I172">
            <v>1.5347687999999999</v>
          </cell>
          <cell r="J172"/>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O172"/>
          <cell r="P172"/>
          <cell r="Q172">
            <v>0</v>
          </cell>
          <cell r="R172"/>
          <cell r="S172">
            <v>0</v>
          </cell>
        </row>
        <row r="173">
          <cell r="A173" t="str">
            <v>1.2.1.49</v>
          </cell>
          <cell r="B173" t="str">
            <v>ТП- 2х630 кВА (стр.1) мкр. 11А (взамен ТП-320)</v>
          </cell>
          <cell r="C173" t="str">
            <v>С_1.2.1.49</v>
          </cell>
          <cell r="D173">
            <v>9.5321183999999999</v>
          </cell>
          <cell r="E173"/>
          <cell r="F173">
            <v>9.5321183999999999</v>
          </cell>
          <cell r="G173"/>
          <cell r="H173"/>
          <cell r="I173">
            <v>9.5321183999999999</v>
          </cell>
          <cell r="J173"/>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O173"/>
          <cell r="P173">
            <v>1.26</v>
          </cell>
          <cell r="Q173">
            <v>1.26</v>
          </cell>
          <cell r="R173"/>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E174"/>
          <cell r="F174">
            <v>4.0759319999999999</v>
          </cell>
          <cell r="G174"/>
          <cell r="H174"/>
          <cell r="I174">
            <v>4.0759319999999999</v>
          </cell>
          <cell r="J174"/>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4"/>
          <cell r="P174">
            <v>0</v>
          </cell>
          <cell r="Q174">
            <v>0.8</v>
          </cell>
          <cell r="R174"/>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E175"/>
          <cell r="F175">
            <v>4.0759319999999999</v>
          </cell>
          <cell r="G175"/>
          <cell r="H175"/>
          <cell r="I175">
            <v>4.0759319999999999</v>
          </cell>
          <cell r="J175"/>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5"/>
          <cell r="P175">
            <v>0</v>
          </cell>
          <cell r="Q175">
            <v>0.8</v>
          </cell>
          <cell r="R175"/>
          <cell r="S175">
            <v>0</v>
          </cell>
        </row>
        <row r="176">
          <cell r="A176" t="str">
            <v>1.2.1.59</v>
          </cell>
          <cell r="B176" t="str">
            <v>Реконструкция оборудования ТП-286</v>
          </cell>
          <cell r="C176" t="str">
            <v>С_1.2.1.59</v>
          </cell>
          <cell r="D176">
            <v>5.6472000000000007</v>
          </cell>
          <cell r="E176"/>
          <cell r="F176">
            <v>5.6472000000000007</v>
          </cell>
          <cell r="G176"/>
          <cell r="H176"/>
          <cell r="I176">
            <v>5.6472000000000007</v>
          </cell>
          <cell r="J176"/>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O176"/>
          <cell r="P176">
            <v>1.26</v>
          </cell>
          <cell r="Q176">
            <v>1.26</v>
          </cell>
          <cell r="R176"/>
          <cell r="S176">
            <v>0</v>
          </cell>
        </row>
        <row r="177">
          <cell r="A177" t="str">
            <v>1.2.1.60</v>
          </cell>
          <cell r="B177" t="str">
            <v>Реконструкция оборудования ТП-240</v>
          </cell>
          <cell r="C177" t="str">
            <v>С_1.2.1.60</v>
          </cell>
          <cell r="D177">
            <v>6.5391744000000003</v>
          </cell>
          <cell r="E177"/>
          <cell r="F177">
            <v>6.5391744000000003</v>
          </cell>
          <cell r="G177"/>
          <cell r="H177"/>
          <cell r="I177">
            <v>6.5391744000000003</v>
          </cell>
          <cell r="J177"/>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O177"/>
          <cell r="P177">
            <v>1.26</v>
          </cell>
          <cell r="Q177">
            <v>1.26</v>
          </cell>
          <cell r="R177"/>
          <cell r="S177">
            <v>0</v>
          </cell>
        </row>
        <row r="178">
          <cell r="A178" t="str">
            <v>1.2.1.61</v>
          </cell>
          <cell r="B178" t="str">
            <v>Реконструкция оборудования ТП-241</v>
          </cell>
          <cell r="C178" t="str">
            <v>С_1.2.1.61</v>
          </cell>
          <cell r="D178">
            <v>5.9570423999999997</v>
          </cell>
          <cell r="E178"/>
          <cell r="F178">
            <v>5.9570423999999997</v>
          </cell>
          <cell r="G178"/>
          <cell r="H178"/>
          <cell r="I178">
            <v>5.9570423999999997</v>
          </cell>
          <cell r="J178"/>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O178"/>
          <cell r="P178">
            <v>1.26</v>
          </cell>
          <cell r="Q178">
            <v>1.26</v>
          </cell>
          <cell r="R178"/>
          <cell r="S178">
            <v>0</v>
          </cell>
        </row>
        <row r="179">
          <cell r="A179" t="str">
            <v>1.2.1.64</v>
          </cell>
          <cell r="B179" t="str">
            <v>Реконструкция оборудования ТП-244</v>
          </cell>
          <cell r="C179" t="str">
            <v>С_1.2.1.64</v>
          </cell>
          <cell r="D179">
            <v>5.6472084000000002</v>
          </cell>
          <cell r="E179"/>
          <cell r="F179">
            <v>5.6472084000000002</v>
          </cell>
          <cell r="G179"/>
          <cell r="H179"/>
          <cell r="I179">
            <v>5.6472084000000002</v>
          </cell>
          <cell r="J179"/>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O179"/>
          <cell r="P179">
            <v>1.26</v>
          </cell>
          <cell r="Q179">
            <v>1.26</v>
          </cell>
          <cell r="R179"/>
          <cell r="S179">
            <v>0</v>
          </cell>
        </row>
        <row r="180">
          <cell r="A180" t="str">
            <v>1.2.1.65</v>
          </cell>
          <cell r="B180" t="str">
            <v>Реконструкция оборудования ТП-245</v>
          </cell>
          <cell r="C180" t="str">
            <v>С_1.2.1.65</v>
          </cell>
          <cell r="D180">
            <v>5.6472084000000002</v>
          </cell>
          <cell r="E180"/>
          <cell r="F180">
            <v>5.6472084000000002</v>
          </cell>
          <cell r="G180"/>
          <cell r="H180"/>
          <cell r="I180">
            <v>5.6472084000000002</v>
          </cell>
          <cell r="J180"/>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O180"/>
          <cell r="P180">
            <v>1.26</v>
          </cell>
          <cell r="Q180">
            <v>1.26</v>
          </cell>
          <cell r="R180"/>
          <cell r="S180">
            <v>0</v>
          </cell>
        </row>
        <row r="181">
          <cell r="A181" t="str">
            <v>1.2.1.66</v>
          </cell>
          <cell r="B181" t="str">
            <v>Реконструкция оборудования ТП-246</v>
          </cell>
          <cell r="C181" t="str">
            <v>С_1.2.1.66</v>
          </cell>
          <cell r="D181">
            <v>4.2311112000000008</v>
          </cell>
          <cell r="E181"/>
          <cell r="F181">
            <v>4.2311112000000008</v>
          </cell>
          <cell r="G181"/>
          <cell r="H181"/>
          <cell r="I181">
            <v>4.2311112000000008</v>
          </cell>
          <cell r="J181"/>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O181"/>
          <cell r="P181">
            <v>1.26</v>
          </cell>
          <cell r="Q181">
            <v>2</v>
          </cell>
          <cell r="R181"/>
          <cell r="S181">
            <v>0</v>
          </cell>
        </row>
        <row r="182">
          <cell r="A182" t="str">
            <v>1.2.1.68</v>
          </cell>
          <cell r="B182" t="str">
            <v>Реконструкция оборудования ТП-484</v>
          </cell>
          <cell r="C182" t="str">
            <v>С_1.2.1.68</v>
          </cell>
          <cell r="D182">
            <v>5.1601451999999997</v>
          </cell>
          <cell r="E182"/>
          <cell r="F182">
            <v>5.1601451999999997</v>
          </cell>
          <cell r="G182"/>
          <cell r="H182"/>
          <cell r="I182">
            <v>5.1601451999999997</v>
          </cell>
          <cell r="J182"/>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O182"/>
          <cell r="P182">
            <v>1.26</v>
          </cell>
          <cell r="Q182">
            <v>1.26</v>
          </cell>
          <cell r="R182"/>
          <cell r="S182">
            <v>0</v>
          </cell>
        </row>
        <row r="183">
          <cell r="A183" t="str">
            <v>1.2.1.74</v>
          </cell>
          <cell r="B183" t="str">
            <v>Реконструкция оборудования ТП-343</v>
          </cell>
          <cell r="C183" t="str">
            <v>С_1.2.1.74</v>
          </cell>
          <cell r="D183">
            <v>5.9570423999999997</v>
          </cell>
          <cell r="E183"/>
          <cell r="F183">
            <v>5.9570423999999997</v>
          </cell>
          <cell r="G183"/>
          <cell r="H183"/>
          <cell r="I183">
            <v>5.9570423999999997</v>
          </cell>
          <cell r="J183"/>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O183"/>
          <cell r="P183">
            <v>1.26</v>
          </cell>
          <cell r="Q183">
            <v>1.26</v>
          </cell>
          <cell r="R183"/>
          <cell r="S183">
            <v>0</v>
          </cell>
        </row>
        <row r="184">
          <cell r="A184" t="str">
            <v>1.2.1.75</v>
          </cell>
          <cell r="B184" t="str">
            <v>Реконструкция оборудования ТП-344</v>
          </cell>
          <cell r="C184" t="str">
            <v>С_1.2.1.75</v>
          </cell>
          <cell r="D184">
            <v>5.9570423999999997</v>
          </cell>
          <cell r="E184"/>
          <cell r="F184">
            <v>5.9570423999999997</v>
          </cell>
          <cell r="G184"/>
          <cell r="H184"/>
          <cell r="I184">
            <v>5.9570423999999997</v>
          </cell>
          <cell r="J184"/>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O184"/>
          <cell r="P184">
            <v>1.26</v>
          </cell>
          <cell r="Q184">
            <v>1.26</v>
          </cell>
          <cell r="R184"/>
          <cell r="S184">
            <v>0</v>
          </cell>
        </row>
        <row r="185">
          <cell r="A185" t="str">
            <v>1.2.1.81</v>
          </cell>
          <cell r="B185" t="str">
            <v>Строительство ТП-2х1000кВА мкр.7 (взамен ТП-266)</v>
          </cell>
          <cell r="C185" t="str">
            <v>С_1.2.1.81</v>
          </cell>
          <cell r="D185">
            <v>12.811774799999998</v>
          </cell>
          <cell r="E185"/>
          <cell r="F185">
            <v>12.811774799999998</v>
          </cell>
          <cell r="G185"/>
          <cell r="H185"/>
          <cell r="I185">
            <v>12.811774799999998</v>
          </cell>
          <cell r="J185"/>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O185"/>
          <cell r="P185">
            <v>2</v>
          </cell>
          <cell r="Q185">
            <v>2</v>
          </cell>
          <cell r="R185"/>
          <cell r="S185">
            <v>0</v>
          </cell>
        </row>
        <row r="186">
          <cell r="A186" t="str">
            <v>1.2.1.82</v>
          </cell>
          <cell r="B186" t="str">
            <v xml:space="preserve">Строительство ТП-2х2500кВА мкр.7 (взамен ТП-267) </v>
          </cell>
          <cell r="C186" t="str">
            <v>С_1.2.1.82</v>
          </cell>
          <cell r="D186">
            <v>23.190976799999998</v>
          </cell>
          <cell r="E186"/>
          <cell r="F186">
            <v>23.190976799999998</v>
          </cell>
          <cell r="G186"/>
          <cell r="H186"/>
          <cell r="I186">
            <v>23.190976799999998</v>
          </cell>
          <cell r="J186"/>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O186"/>
          <cell r="P186">
            <v>1.26</v>
          </cell>
          <cell r="Q186">
            <v>5</v>
          </cell>
          <cell r="R186"/>
          <cell r="S186">
            <v>0</v>
          </cell>
        </row>
        <row r="187">
          <cell r="A187" t="str">
            <v>1.2.1.83</v>
          </cell>
          <cell r="B187" t="str">
            <v>Реконструкция оборудования ТП-276</v>
          </cell>
          <cell r="C187" t="str">
            <v>С_1.2.1.83</v>
          </cell>
          <cell r="D187">
            <v>5.6472084000000002</v>
          </cell>
          <cell r="E187"/>
          <cell r="F187">
            <v>5.6472084000000002</v>
          </cell>
          <cell r="G187"/>
          <cell r="H187"/>
          <cell r="I187">
            <v>5.6472084000000002</v>
          </cell>
          <cell r="J187"/>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O187"/>
          <cell r="P187">
            <v>1.26</v>
          </cell>
          <cell r="Q187">
            <v>1.26</v>
          </cell>
          <cell r="R187"/>
          <cell r="S187">
            <v>0</v>
          </cell>
        </row>
        <row r="188">
          <cell r="A188" t="str">
            <v>1.2.1.84</v>
          </cell>
          <cell r="B188" t="str">
            <v>Реконструкция оборудования ТП - 277</v>
          </cell>
          <cell r="C188" t="str">
            <v>С_1.2.1.84</v>
          </cell>
          <cell r="D188">
            <v>5.9914091999999997</v>
          </cell>
          <cell r="E188"/>
          <cell r="F188">
            <v>5.9914091999999997</v>
          </cell>
          <cell r="G188"/>
          <cell r="H188"/>
          <cell r="I188">
            <v>5.9914091999999997</v>
          </cell>
          <cell r="J188"/>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O188"/>
          <cell r="P188">
            <v>0</v>
          </cell>
          <cell r="Q188">
            <v>1.26</v>
          </cell>
          <cell r="R188"/>
          <cell r="S188">
            <v>0</v>
          </cell>
        </row>
        <row r="189">
          <cell r="A189" t="str">
            <v>1.2.1.96</v>
          </cell>
          <cell r="B189" t="str">
            <v>Реконструкция оборудования ТП - 375  ЭСК № 48</v>
          </cell>
          <cell r="C189" t="str">
            <v>С_1.2.1.96</v>
          </cell>
          <cell r="D189">
            <v>3.8408663999999995</v>
          </cell>
          <cell r="E189"/>
          <cell r="F189">
            <v>3.8408663999999995</v>
          </cell>
          <cell r="G189"/>
          <cell r="H189"/>
          <cell r="I189">
            <v>3.8408663999999995</v>
          </cell>
          <cell r="J189"/>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O189"/>
          <cell r="P189"/>
          <cell r="Q189">
            <v>0</v>
          </cell>
          <cell r="R189"/>
          <cell r="S189">
            <v>0</v>
          </cell>
        </row>
        <row r="190">
          <cell r="A190" t="str">
            <v>1.2.1.100</v>
          </cell>
          <cell r="B190" t="str">
            <v>Реконструкция оборудования ТП - 382 ЭСК № 48</v>
          </cell>
          <cell r="C190" t="str">
            <v>С_1.2.1.100</v>
          </cell>
          <cell r="D190">
            <v>4.4618039999999999</v>
          </cell>
          <cell r="E190"/>
          <cell r="F190">
            <v>4.4618039999999999</v>
          </cell>
          <cell r="G190"/>
          <cell r="H190"/>
          <cell r="I190">
            <v>4.4618039999999999</v>
          </cell>
          <cell r="J190"/>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O190"/>
          <cell r="P190">
            <v>1.26</v>
          </cell>
          <cell r="Q190">
            <v>1.26</v>
          </cell>
          <cell r="R190"/>
          <cell r="S190">
            <v>0</v>
          </cell>
        </row>
        <row r="191">
          <cell r="A191" t="str">
            <v>1.2.1.106</v>
          </cell>
          <cell r="B191" t="str">
            <v>Строительство ТП - 2х1000кВА мкр.17 (ТП-395)</v>
          </cell>
          <cell r="C191" t="str">
            <v>С_1.2.1.106</v>
          </cell>
          <cell r="D191">
            <v>10.505034</v>
          </cell>
          <cell r="E191"/>
          <cell r="F191">
            <v>10.505034</v>
          </cell>
          <cell r="G191"/>
          <cell r="H191"/>
          <cell r="I191">
            <v>10.505034</v>
          </cell>
          <cell r="J191"/>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O191"/>
          <cell r="P191">
            <v>2</v>
          </cell>
          <cell r="Q191">
            <v>2</v>
          </cell>
          <cell r="R191"/>
          <cell r="S191">
            <v>0</v>
          </cell>
        </row>
        <row r="192">
          <cell r="A192" t="str">
            <v>1.2.1.115</v>
          </cell>
          <cell r="B192" t="str">
            <v>Реконструкция оборудования ТП-505</v>
          </cell>
          <cell r="C192" t="str">
            <v>С_1.2.1.115</v>
          </cell>
          <cell r="D192">
            <v>1.9167816</v>
          </cell>
          <cell r="E192"/>
          <cell r="F192">
            <v>1.9167816</v>
          </cell>
          <cell r="G192"/>
          <cell r="H192"/>
          <cell r="I192">
            <v>1.9167816</v>
          </cell>
          <cell r="J192"/>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O192"/>
          <cell r="P192">
            <v>0</v>
          </cell>
          <cell r="Q192">
            <v>0</v>
          </cell>
          <cell r="R192"/>
          <cell r="S192">
            <v>0</v>
          </cell>
        </row>
        <row r="193">
          <cell r="A193" t="str">
            <v>1.2.1.116</v>
          </cell>
          <cell r="B193" t="str">
            <v>Реконструкция оборудования ТП - 356 мкр. 16а ЭСК № 50</v>
          </cell>
          <cell r="C193" t="str">
            <v>С_1.2.1.116</v>
          </cell>
          <cell r="D193">
            <v>4.7389380000000001</v>
          </cell>
          <cell r="E193"/>
          <cell r="F193">
            <v>4.7389380000000001</v>
          </cell>
          <cell r="G193"/>
          <cell r="H193"/>
          <cell r="I193">
            <v>4.7389380000000001</v>
          </cell>
          <cell r="J193"/>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O193"/>
          <cell r="P193"/>
          <cell r="Q193">
            <v>0</v>
          </cell>
          <cell r="R193"/>
          <cell r="S193">
            <v>0</v>
          </cell>
        </row>
        <row r="194">
          <cell r="A194" t="str">
            <v>1.2.1.120</v>
          </cell>
          <cell r="B194" t="str">
            <v>Реконструкция оборудования ТП-376 Горисполком</v>
          </cell>
          <cell r="C194" t="str">
            <v>С_1.2.1.120</v>
          </cell>
          <cell r="D194">
            <v>4.6639247999999993</v>
          </cell>
          <cell r="E194"/>
          <cell r="F194">
            <v>4.6639247999999993</v>
          </cell>
          <cell r="G194"/>
          <cell r="H194"/>
          <cell r="I194">
            <v>4.6639247999999993</v>
          </cell>
          <cell r="J194"/>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O194"/>
          <cell r="P194">
            <v>1.26</v>
          </cell>
          <cell r="Q194">
            <v>1.26</v>
          </cell>
          <cell r="R194"/>
          <cell r="S194">
            <v>0</v>
          </cell>
        </row>
        <row r="195">
          <cell r="A195" t="str">
            <v>1.2.1.121</v>
          </cell>
          <cell r="B195" t="str">
            <v>Реконструкция оборудования ТП-406</v>
          </cell>
          <cell r="C195" t="str">
            <v>С_1.2.1.121</v>
          </cell>
          <cell r="D195">
            <v>4.8502871999999995</v>
          </cell>
          <cell r="E195"/>
          <cell r="F195">
            <v>4.8502871999999995</v>
          </cell>
          <cell r="G195"/>
          <cell r="H195"/>
          <cell r="I195">
            <v>4.8502871999999995</v>
          </cell>
          <cell r="J195"/>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O195"/>
          <cell r="P195">
            <v>1.26</v>
          </cell>
          <cell r="Q195">
            <v>1.26</v>
          </cell>
          <cell r="R195"/>
          <cell r="S195">
            <v>0</v>
          </cell>
        </row>
        <row r="196">
          <cell r="A196" t="str">
            <v>1.2.1.122.1</v>
          </cell>
          <cell r="B196" t="str">
            <v>Реконструкция оборудования ТП-828</v>
          </cell>
          <cell r="C196" t="str">
            <v>F_1.2.1.122.1</v>
          </cell>
          <cell r="D196">
            <v>0.23142239999999997</v>
          </cell>
          <cell r="E196"/>
          <cell r="F196">
            <v>0.23142239999999997</v>
          </cell>
          <cell r="G196"/>
          <cell r="H196"/>
          <cell r="I196">
            <v>0.23142239999999997</v>
          </cell>
          <cell r="J196"/>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O196"/>
          <cell r="P196"/>
          <cell r="Q196">
            <v>0</v>
          </cell>
          <cell r="R196"/>
          <cell r="S196">
            <v>0</v>
          </cell>
        </row>
        <row r="197">
          <cell r="A197" t="str">
            <v>1.2.1.122.2</v>
          </cell>
          <cell r="B197" t="str">
            <v>Реконструкция оборудования ТП-461</v>
          </cell>
          <cell r="C197" t="str">
            <v>F_1.2.1.122.2</v>
          </cell>
          <cell r="D197">
            <v>1.4181119999999998</v>
          </cell>
          <cell r="E197"/>
          <cell r="F197">
            <v>1.4181119999999998</v>
          </cell>
          <cell r="G197"/>
          <cell r="H197"/>
          <cell r="I197">
            <v>1.4181119999999998</v>
          </cell>
          <cell r="J197"/>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O197"/>
          <cell r="P197"/>
          <cell r="Q197">
            <v>0</v>
          </cell>
          <cell r="R197"/>
          <cell r="S197">
            <v>0</v>
          </cell>
        </row>
        <row r="198">
          <cell r="A198" t="str">
            <v>1.2.1.122.3</v>
          </cell>
          <cell r="B198" t="str">
            <v>Реконструкция оборудования ТП-302</v>
          </cell>
          <cell r="C198" t="str">
            <v>F_1.2.1.122.3</v>
          </cell>
          <cell r="D198">
            <v>1.3777464000000001</v>
          </cell>
          <cell r="E198"/>
          <cell r="F198">
            <v>1.3777464000000001</v>
          </cell>
          <cell r="G198"/>
          <cell r="H198"/>
          <cell r="I198">
            <v>1.3777464000000001</v>
          </cell>
          <cell r="J198"/>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O198"/>
          <cell r="P198"/>
          <cell r="Q198">
            <v>0</v>
          </cell>
          <cell r="R198"/>
          <cell r="S198">
            <v>0</v>
          </cell>
        </row>
        <row r="199">
          <cell r="A199" t="str">
            <v>1.2.1.122.4</v>
          </cell>
          <cell r="B199" t="str">
            <v>Реконструкция оборудования ТП-451 Первопроходцев 11</v>
          </cell>
          <cell r="C199" t="str">
            <v>F_1.2.1.122.4</v>
          </cell>
          <cell r="D199">
            <v>6.3294876000000002</v>
          </cell>
          <cell r="E199"/>
          <cell r="F199">
            <v>6.3294876000000002</v>
          </cell>
          <cell r="G199"/>
          <cell r="H199"/>
          <cell r="I199">
            <v>6.3294876000000002</v>
          </cell>
          <cell r="J199"/>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O199"/>
          <cell r="P199">
            <v>1.26</v>
          </cell>
          <cell r="Q199">
            <v>1.26</v>
          </cell>
          <cell r="R199"/>
          <cell r="S199">
            <v>0</v>
          </cell>
        </row>
        <row r="200">
          <cell r="A200" t="str">
            <v>1.2.1.122.5</v>
          </cell>
          <cell r="B200" t="str">
            <v>Реконструкция оборудования ТП-547</v>
          </cell>
          <cell r="C200" t="str">
            <v>F_1.2.1.122.5</v>
          </cell>
          <cell r="D200">
            <v>0.88988880000000004</v>
          </cell>
          <cell r="E200"/>
          <cell r="F200">
            <v>0.88988880000000004</v>
          </cell>
          <cell r="G200"/>
          <cell r="H200"/>
          <cell r="I200">
            <v>0.88988880000000004</v>
          </cell>
          <cell r="J200"/>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O200"/>
          <cell r="P200"/>
          <cell r="Q200">
            <v>0</v>
          </cell>
          <cell r="R200"/>
          <cell r="S200">
            <v>0</v>
          </cell>
        </row>
        <row r="201">
          <cell r="A201" t="str">
            <v>1.2.1.122.6</v>
          </cell>
          <cell r="B201" t="str">
            <v>Реконструкция оборудования ТП - 295</v>
          </cell>
          <cell r="C201" t="str">
            <v>F_1.2.1.122.6</v>
          </cell>
          <cell r="D201">
            <v>4.8394056000000001</v>
          </cell>
          <cell r="E201"/>
          <cell r="F201">
            <v>4.8394056000000001</v>
          </cell>
          <cell r="G201"/>
          <cell r="H201"/>
          <cell r="I201">
            <v>4.8394056000000001</v>
          </cell>
          <cell r="J201"/>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O201"/>
          <cell r="P201">
            <v>1.26</v>
          </cell>
          <cell r="Q201">
            <v>1.26</v>
          </cell>
          <cell r="R201"/>
          <cell r="S201">
            <v>0</v>
          </cell>
        </row>
        <row r="202">
          <cell r="A202" t="str">
            <v>1.2.1.122.7</v>
          </cell>
          <cell r="B202" t="str">
            <v>Реконструкция оборудование ТП - 457 мкр. 27а</v>
          </cell>
          <cell r="C202" t="str">
            <v>F_1.2.1.122.7</v>
          </cell>
          <cell r="D202">
            <v>1.4939604000000002</v>
          </cell>
          <cell r="E202"/>
          <cell r="F202">
            <v>1.4939604000000002</v>
          </cell>
          <cell r="G202"/>
          <cell r="H202"/>
          <cell r="I202">
            <v>1.4939604000000002</v>
          </cell>
          <cell r="J202"/>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02"/>
          <cell r="P202"/>
          <cell r="Q202">
            <v>0</v>
          </cell>
          <cell r="R202"/>
          <cell r="S202">
            <v>0</v>
          </cell>
        </row>
        <row r="203">
          <cell r="A203" t="str">
            <v>1.2.1.122.8</v>
          </cell>
          <cell r="B203" t="str">
            <v>Реконструкция Оборудование Тп-205</v>
          </cell>
          <cell r="C203" t="str">
            <v>F_1.2.1.122.8</v>
          </cell>
          <cell r="D203">
            <v>4.6827491999999999</v>
          </cell>
          <cell r="E203"/>
          <cell r="F203">
            <v>4.6827491999999999</v>
          </cell>
          <cell r="G203"/>
          <cell r="H203"/>
          <cell r="I203">
            <v>4.6827491999999999</v>
          </cell>
          <cell r="J203"/>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O203"/>
          <cell r="P203">
            <v>0.8</v>
          </cell>
          <cell r="Q203">
            <v>1.26</v>
          </cell>
          <cell r="R203"/>
          <cell r="S203">
            <v>0</v>
          </cell>
        </row>
        <row r="204">
          <cell r="A204" t="str">
            <v>1.2.1.122.9</v>
          </cell>
          <cell r="B204" t="str">
            <v>Реконструкция оборудования ТП-507</v>
          </cell>
          <cell r="C204" t="str">
            <v>F_1.2.1.122.9</v>
          </cell>
          <cell r="D204">
            <v>5.7080064000000004</v>
          </cell>
          <cell r="E204"/>
          <cell r="F204">
            <v>5.7080064000000004</v>
          </cell>
          <cell r="G204"/>
          <cell r="H204"/>
          <cell r="I204">
            <v>5.7080064000000004</v>
          </cell>
          <cell r="J204"/>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O204"/>
          <cell r="P204">
            <v>0.8</v>
          </cell>
          <cell r="Q204">
            <v>1.26</v>
          </cell>
          <cell r="R204"/>
          <cell r="S204">
            <v>0</v>
          </cell>
        </row>
        <row r="205">
          <cell r="A205" t="str">
            <v>1.2.1.122.10</v>
          </cell>
          <cell r="B205" t="str">
            <v>Реконструкция оборудования ТП-216</v>
          </cell>
          <cell r="C205" t="str">
            <v>F_1.2.1.122.10</v>
          </cell>
          <cell r="D205">
            <v>5.9679023999999998</v>
          </cell>
          <cell r="E205"/>
          <cell r="F205">
            <v>5.9679023999999998</v>
          </cell>
          <cell r="G205"/>
          <cell r="H205"/>
          <cell r="I205">
            <v>5.9679023999999998</v>
          </cell>
          <cell r="J205"/>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O205"/>
          <cell r="P205">
            <v>0.8</v>
          </cell>
          <cell r="Q205">
            <v>1.26</v>
          </cell>
          <cell r="R205"/>
          <cell r="S205">
            <v>0</v>
          </cell>
        </row>
        <row r="206">
          <cell r="A206" t="str">
            <v>1.2.1.122.11</v>
          </cell>
          <cell r="B206" t="str">
            <v>Реконструкция оборудования ТП-506</v>
          </cell>
          <cell r="C206" t="str">
            <v>F_1.2.1.122.11</v>
          </cell>
          <cell r="D206">
            <v>2.1120828</v>
          </cell>
          <cell r="E206"/>
          <cell r="F206">
            <v>2.1120828</v>
          </cell>
          <cell r="G206"/>
          <cell r="H206"/>
          <cell r="I206">
            <v>2.1120828</v>
          </cell>
          <cell r="J206"/>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O206"/>
          <cell r="P206"/>
          <cell r="Q206">
            <v>0</v>
          </cell>
          <cell r="R206"/>
          <cell r="S206">
            <v>0</v>
          </cell>
        </row>
        <row r="207">
          <cell r="A207" t="str">
            <v>1.2.1.122.12</v>
          </cell>
          <cell r="B207" t="str">
            <v>Реконструкция оборудования ТП-514</v>
          </cell>
          <cell r="C207" t="str">
            <v>F_1.2.1.122.12</v>
          </cell>
          <cell r="D207">
            <v>2.1120828</v>
          </cell>
          <cell r="E207"/>
          <cell r="F207">
            <v>2.1120828</v>
          </cell>
          <cell r="G207"/>
          <cell r="H207"/>
          <cell r="I207">
            <v>2.1120828</v>
          </cell>
          <cell r="J207"/>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O207"/>
          <cell r="P207"/>
          <cell r="Q207">
            <v>0</v>
          </cell>
          <cell r="R207"/>
          <cell r="S207">
            <v>0</v>
          </cell>
        </row>
        <row r="208">
          <cell r="A208" t="str">
            <v>1.2.1.122.13</v>
          </cell>
          <cell r="B208" t="str">
            <v>Реконструкция оборудования ТП-453</v>
          </cell>
          <cell r="C208" t="str">
            <v>F_1.2.1.122.13</v>
          </cell>
          <cell r="D208">
            <v>5.6277780000000002</v>
          </cell>
          <cell r="E208"/>
          <cell r="F208">
            <v>5.6277780000000002</v>
          </cell>
          <cell r="G208"/>
          <cell r="H208"/>
          <cell r="I208">
            <v>5.6277780000000002</v>
          </cell>
          <cell r="J208"/>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O208"/>
          <cell r="P208">
            <v>1.26</v>
          </cell>
          <cell r="Q208">
            <v>1.26</v>
          </cell>
          <cell r="R208"/>
          <cell r="S208">
            <v>0</v>
          </cell>
        </row>
        <row r="209">
          <cell r="A209" t="str">
            <v>1.2.1.122.14</v>
          </cell>
          <cell r="B209" t="str">
            <v>Реконструкция эл.оборудования ТП-437 мкр.23 Тц Славянский</v>
          </cell>
          <cell r="C209" t="str">
            <v>F_1.2.1.122.14</v>
          </cell>
          <cell r="D209">
            <v>5.7181692000000002</v>
          </cell>
          <cell r="E209"/>
          <cell r="F209">
            <v>5.7181692000000002</v>
          </cell>
          <cell r="G209"/>
          <cell r="H209"/>
          <cell r="I209">
            <v>5.7181692000000002</v>
          </cell>
          <cell r="J209"/>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O209"/>
          <cell r="P209">
            <v>1.26</v>
          </cell>
          <cell r="Q209">
            <v>1.26</v>
          </cell>
          <cell r="R209"/>
          <cell r="S209">
            <v>0</v>
          </cell>
        </row>
        <row r="210">
          <cell r="A210" t="str">
            <v>1.2.1.122.15</v>
          </cell>
          <cell r="B210" t="str">
            <v>Реконструкция оборудования ТП-445 Геологическая 25</v>
          </cell>
          <cell r="C210" t="str">
            <v>F_1.2.1.122.15</v>
          </cell>
          <cell r="D210">
            <v>5.3594448000000003</v>
          </cell>
          <cell r="E210"/>
          <cell r="F210">
            <v>5.3594448000000003</v>
          </cell>
          <cell r="G210"/>
          <cell r="H210"/>
          <cell r="I210">
            <v>5.3594448000000003</v>
          </cell>
          <cell r="J210"/>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O210"/>
          <cell r="P210">
            <v>1.26</v>
          </cell>
          <cell r="Q210">
            <v>1.26</v>
          </cell>
          <cell r="R210"/>
          <cell r="S210">
            <v>0</v>
          </cell>
        </row>
        <row r="211">
          <cell r="A211" t="str">
            <v>1.2.1.122.16</v>
          </cell>
          <cell r="B211" t="str">
            <v>Реконструкция эл.оборудования ТП-434 мкр.23 шк.19</v>
          </cell>
          <cell r="C211" t="str">
            <v>F_1.2.1.122.16</v>
          </cell>
          <cell r="D211">
            <v>5.1423779999999999</v>
          </cell>
          <cell r="E211"/>
          <cell r="F211">
            <v>5.1423779999999999</v>
          </cell>
          <cell r="G211"/>
          <cell r="H211"/>
          <cell r="I211">
            <v>5.1423779999999999</v>
          </cell>
          <cell r="J211"/>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O211"/>
          <cell r="P211">
            <v>1.26</v>
          </cell>
          <cell r="Q211">
            <v>1.26</v>
          </cell>
          <cell r="R211"/>
          <cell r="S211">
            <v>0</v>
          </cell>
        </row>
        <row r="212">
          <cell r="A212" t="str">
            <v>1.2.1.122.17</v>
          </cell>
          <cell r="B212" t="str">
            <v>Реконструкция оборудования ТП-426</v>
          </cell>
          <cell r="C212" t="str">
            <v>F_1.2.1.122.17</v>
          </cell>
          <cell r="D212">
            <v>2.0884811999999999</v>
          </cell>
          <cell r="E212"/>
          <cell r="F212">
            <v>2.0884811999999999</v>
          </cell>
          <cell r="G212"/>
          <cell r="H212"/>
          <cell r="I212">
            <v>2.0884811999999999</v>
          </cell>
          <cell r="J212"/>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O212"/>
          <cell r="P212">
            <v>1.26</v>
          </cell>
          <cell r="Q212">
            <v>1.26</v>
          </cell>
          <cell r="R212"/>
          <cell r="S212">
            <v>0</v>
          </cell>
        </row>
        <row r="213">
          <cell r="A213" t="str">
            <v>1.2.1.122.18</v>
          </cell>
          <cell r="B213" t="str">
            <v>Реконструкция оборудования ТП-884</v>
          </cell>
          <cell r="C213" t="str">
            <v>F_1.2.1.122.18</v>
          </cell>
          <cell r="D213">
            <v>0.92701920000000004</v>
          </cell>
          <cell r="E213"/>
          <cell r="F213">
            <v>0.92701920000000004</v>
          </cell>
          <cell r="G213"/>
          <cell r="H213"/>
          <cell r="I213">
            <v>0.92701920000000004</v>
          </cell>
          <cell r="J213"/>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O213"/>
          <cell r="P213"/>
          <cell r="Q213">
            <v>0</v>
          </cell>
          <cell r="R213"/>
          <cell r="S213">
            <v>0</v>
          </cell>
        </row>
        <row r="214">
          <cell r="A214" t="str">
            <v>1.2.1.122.19</v>
          </cell>
          <cell r="B214" t="str">
            <v>Реконсрукция оборудования ТП-425 (РУ-10кВ)</v>
          </cell>
          <cell r="C214" t="str">
            <v>F_1.2.1.122.19</v>
          </cell>
          <cell r="D214">
            <v>1.6706700000000001</v>
          </cell>
          <cell r="E214"/>
          <cell r="F214">
            <v>1.6706700000000001</v>
          </cell>
          <cell r="G214"/>
          <cell r="H214"/>
          <cell r="I214">
            <v>1.6706700000000001</v>
          </cell>
          <cell r="J214"/>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O214"/>
          <cell r="P214"/>
          <cell r="Q214">
            <v>0</v>
          </cell>
          <cell r="R214"/>
          <cell r="S214">
            <v>0</v>
          </cell>
        </row>
        <row r="215">
          <cell r="A215" t="str">
            <v>1.2.1.122.20</v>
          </cell>
          <cell r="B215" t="str">
            <v>Реконструкция оборудования ТП-439 мкр.23 Федорова 59</v>
          </cell>
          <cell r="C215" t="str">
            <v>F_1.2.1.122.20</v>
          </cell>
          <cell r="D215">
            <v>5.9679023999999998</v>
          </cell>
          <cell r="E215"/>
          <cell r="F215">
            <v>5.9679023999999998</v>
          </cell>
          <cell r="G215"/>
          <cell r="H215"/>
          <cell r="I215">
            <v>5.9679023999999998</v>
          </cell>
          <cell r="J215"/>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O215"/>
          <cell r="P215">
            <v>1.26</v>
          </cell>
          <cell r="Q215">
            <v>1.26</v>
          </cell>
          <cell r="R215"/>
          <cell r="S215">
            <v>0</v>
          </cell>
        </row>
        <row r="216">
          <cell r="A216" t="str">
            <v>1.2.1.122.21</v>
          </cell>
          <cell r="B216" t="str">
            <v>Реконструкция оборудования ТП-447 Первопроходцев 4</v>
          </cell>
          <cell r="C216" t="str">
            <v>F_1.2.1.122.21</v>
          </cell>
          <cell r="D216">
            <v>5.9679023999999998</v>
          </cell>
          <cell r="E216"/>
          <cell r="F216">
            <v>5.9679023999999998</v>
          </cell>
          <cell r="G216"/>
          <cell r="H216"/>
          <cell r="I216">
            <v>5.9679023999999998</v>
          </cell>
          <cell r="J216"/>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O216"/>
          <cell r="P216">
            <v>1.26</v>
          </cell>
          <cell r="Q216">
            <v>1.26</v>
          </cell>
          <cell r="R216"/>
          <cell r="S216">
            <v>0</v>
          </cell>
        </row>
        <row r="217">
          <cell r="A217" t="str">
            <v>1.2.1.128</v>
          </cell>
          <cell r="B217" t="str">
            <v>Реконструкция КТПН-691 п.Лесной   эск-2</v>
          </cell>
          <cell r="C217" t="str">
            <v>E_1.2.1.128</v>
          </cell>
          <cell r="D217">
            <v>5.5344611999999991</v>
          </cell>
          <cell r="E217"/>
          <cell r="F217">
            <v>5.5344611999999991</v>
          </cell>
          <cell r="G217"/>
          <cell r="H217"/>
          <cell r="I217">
            <v>5.5344611999999991</v>
          </cell>
          <cell r="J217"/>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O217"/>
          <cell r="P217">
            <v>1.26</v>
          </cell>
          <cell r="Q217">
            <v>2</v>
          </cell>
          <cell r="R217"/>
          <cell r="S217">
            <v>0</v>
          </cell>
        </row>
        <row r="218">
          <cell r="A218" t="str">
            <v>1.2.2.39</v>
          </cell>
          <cell r="B218" t="str">
            <v>Реконструкция КЛ-10кВ ТП-393-ТП-394</v>
          </cell>
          <cell r="C218" t="str">
            <v>С_1.2.2.39</v>
          </cell>
          <cell r="D218">
            <v>5.8932156000000004</v>
          </cell>
          <cell r="E218"/>
          <cell r="F218">
            <v>5.8932156000000004</v>
          </cell>
          <cell r="G218"/>
          <cell r="H218"/>
          <cell r="I218">
            <v>5.8932156000000004</v>
          </cell>
          <cell r="J218"/>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8"/>
          <cell r="P218"/>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E219"/>
          <cell r="F219">
            <v>7.4933424000000004</v>
          </cell>
          <cell r="G219"/>
          <cell r="H219"/>
          <cell r="I219">
            <v>7.4933424000000004</v>
          </cell>
          <cell r="J219"/>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9"/>
          <cell r="P219"/>
          <cell r="Q219">
            <v>0</v>
          </cell>
          <cell r="R219">
            <v>3.4356</v>
          </cell>
          <cell r="S219">
            <v>1.298</v>
          </cell>
        </row>
        <row r="220">
          <cell r="A220" t="str">
            <v>1.2.2.47.7</v>
          </cell>
          <cell r="B220" t="str">
            <v>Реконструкция КЛ-10кв  ТП-343 ТП-345</v>
          </cell>
          <cell r="C220" t="str">
            <v>E_1.2.2.47.7</v>
          </cell>
          <cell r="D220">
            <v>2.6320476000000004</v>
          </cell>
          <cell r="E220"/>
          <cell r="F220">
            <v>2.6320476000000004</v>
          </cell>
          <cell r="G220"/>
          <cell r="H220"/>
          <cell r="I220">
            <v>2.6320476000000004</v>
          </cell>
          <cell r="J220"/>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220"/>
          <cell r="P220"/>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E221"/>
          <cell r="F221">
            <v>2.0178515999999997</v>
          </cell>
          <cell r="G221"/>
          <cell r="H221"/>
          <cell r="I221">
            <v>2.0178515999999997</v>
          </cell>
          <cell r="J221"/>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221"/>
          <cell r="P221"/>
          <cell r="Q221">
            <v>0</v>
          </cell>
          <cell r="R221">
            <v>0.78</v>
          </cell>
          <cell r="S221">
            <v>0.59199999999999997</v>
          </cell>
        </row>
        <row r="222">
          <cell r="A222" t="str">
            <v>1.2.2.47.10</v>
          </cell>
          <cell r="B222" t="str">
            <v>Реконструкция КЛ-10кВ ТП-340-ТП-341</v>
          </cell>
          <cell r="C222" t="str">
            <v>E_1.2.2.47.10</v>
          </cell>
          <cell r="D222">
            <v>3.0371699999999997</v>
          </cell>
          <cell r="E222"/>
          <cell r="F222">
            <v>3.0371699999999997</v>
          </cell>
          <cell r="G222"/>
          <cell r="H222"/>
          <cell r="I222">
            <v>3.0371699999999997</v>
          </cell>
          <cell r="J222"/>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2"/>
          <cell r="P222"/>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E223"/>
          <cell r="F223">
            <v>3.7143695999999999</v>
          </cell>
          <cell r="G223"/>
          <cell r="H223"/>
          <cell r="I223">
            <v>3.7143695999999999</v>
          </cell>
          <cell r="J223"/>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3"/>
          <cell r="P223"/>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E224"/>
          <cell r="F224">
            <v>1.6287707999999999</v>
          </cell>
          <cell r="G224"/>
          <cell r="H224"/>
          <cell r="I224">
            <v>1.6287707999999999</v>
          </cell>
          <cell r="J224"/>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O224"/>
          <cell r="P224"/>
          <cell r="Q224">
            <v>0</v>
          </cell>
          <cell r="R224"/>
          <cell r="S224">
            <v>0</v>
          </cell>
        </row>
        <row r="225">
          <cell r="A225" t="str">
            <v>1.2.2.47.13</v>
          </cell>
          <cell r="B225" t="str">
            <v>Реконструкция КЛ-10кв от РП-112 до ТП-301</v>
          </cell>
          <cell r="C225" t="str">
            <v>F_1.2.2.47.13</v>
          </cell>
          <cell r="D225">
            <v>0.7261128</v>
          </cell>
          <cell r="E225"/>
          <cell r="F225">
            <v>0.7261128</v>
          </cell>
          <cell r="G225"/>
          <cell r="H225"/>
          <cell r="I225">
            <v>0.7261128</v>
          </cell>
          <cell r="J225"/>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5"/>
          <cell r="P225"/>
          <cell r="Q225">
            <v>0</v>
          </cell>
          <cell r="R225">
            <v>0.5</v>
          </cell>
          <cell r="S225">
            <v>0.13900000000000001</v>
          </cell>
        </row>
        <row r="226">
          <cell r="A226" t="str">
            <v>1.2.2.47.14</v>
          </cell>
          <cell r="B226" t="str">
            <v>Реконструкция КЛ-10кв РП110 РП-112</v>
          </cell>
          <cell r="C226" t="str">
            <v>F_1.2.2.47.14</v>
          </cell>
          <cell r="D226">
            <v>0.72398400000000007</v>
          </cell>
          <cell r="E226"/>
          <cell r="F226">
            <v>0.72398400000000007</v>
          </cell>
          <cell r="G226"/>
          <cell r="H226"/>
          <cell r="I226">
            <v>0.72398400000000007</v>
          </cell>
          <cell r="J226"/>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6"/>
          <cell r="P226"/>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E227"/>
          <cell r="F227">
            <v>0.53973959999999999</v>
          </cell>
          <cell r="G227"/>
          <cell r="H227"/>
          <cell r="I227">
            <v>0.53973959999999999</v>
          </cell>
          <cell r="J227"/>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7"/>
          <cell r="P227"/>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E228"/>
          <cell r="F228">
            <v>0.72702959999999994</v>
          </cell>
          <cell r="G228"/>
          <cell r="H228"/>
          <cell r="I228">
            <v>0.72702959999999994</v>
          </cell>
          <cell r="J228"/>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8"/>
          <cell r="P228"/>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E229"/>
          <cell r="F229">
            <v>0.545844</v>
          </cell>
          <cell r="G229"/>
          <cell r="H229"/>
          <cell r="I229">
            <v>0.545844</v>
          </cell>
          <cell r="J229"/>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9"/>
          <cell r="P229"/>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E230"/>
          <cell r="F230">
            <v>0.72326639999999998</v>
          </cell>
          <cell r="G230"/>
          <cell r="H230"/>
          <cell r="I230">
            <v>0.72326639999999998</v>
          </cell>
          <cell r="J230"/>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0"/>
          <cell r="P230"/>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E231"/>
          <cell r="F231">
            <v>1.2481968000000001</v>
          </cell>
          <cell r="G231"/>
          <cell r="H231"/>
          <cell r="I231">
            <v>1.2481968000000001</v>
          </cell>
          <cell r="J231"/>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1"/>
          <cell r="P231"/>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E232"/>
          <cell r="F232">
            <v>1.2481968000000001</v>
          </cell>
          <cell r="G232"/>
          <cell r="H232"/>
          <cell r="I232">
            <v>1.2481968000000001</v>
          </cell>
          <cell r="J232"/>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2"/>
          <cell r="P232"/>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E233"/>
          <cell r="F233">
            <v>5.6939699999999993</v>
          </cell>
          <cell r="G233"/>
          <cell r="H233"/>
          <cell r="I233">
            <v>5.6939699999999993</v>
          </cell>
          <cell r="J233"/>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O233"/>
          <cell r="P233"/>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E234"/>
          <cell r="F234">
            <v>0.33824880000000002</v>
          </cell>
          <cell r="G234"/>
          <cell r="H234"/>
          <cell r="I234">
            <v>0.33824880000000002</v>
          </cell>
          <cell r="J234"/>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O234"/>
          <cell r="P234"/>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E235"/>
          <cell r="F235">
            <v>6.10968E-2</v>
          </cell>
          <cell r="G235"/>
          <cell r="H235"/>
          <cell r="I235">
            <v>6.10968E-2</v>
          </cell>
          <cell r="J235"/>
          <cell r="K235">
            <v>5.0914000000000001E-2</v>
          </cell>
          <cell r="L235">
            <v>2020</v>
          </cell>
          <cell r="M235">
            <v>5.0914000000000001E-2</v>
          </cell>
          <cell r="N235" t="str">
            <v>Необходима реконструкция, в связи с новым строиткльство КТПН п.Снежный</v>
          </cell>
          <cell r="O235"/>
          <cell r="P235"/>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E236"/>
          <cell r="F236">
            <v>1.4322083999999999</v>
          </cell>
          <cell r="G236"/>
          <cell r="H236"/>
          <cell r="I236">
            <v>1.4322083999999999</v>
          </cell>
          <cell r="J236"/>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236"/>
          <cell r="P236"/>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E237"/>
          <cell r="F237">
            <v>8.9845199999999986E-2</v>
          </cell>
          <cell r="G237"/>
          <cell r="H237"/>
          <cell r="I237">
            <v>8.9845199999999986E-2</v>
          </cell>
          <cell r="J237"/>
          <cell r="K237">
            <v>7.4870999999999993E-2</v>
          </cell>
          <cell r="L237">
            <v>2020</v>
          </cell>
          <cell r="M237">
            <v>7.4870999999999993E-2</v>
          </cell>
          <cell r="N237" t="str">
            <v>Необходима реконструкция, в связи с новым строиткльство КТПН п.Снежный</v>
          </cell>
          <cell r="O237"/>
          <cell r="P237"/>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E238"/>
          <cell r="F238">
            <v>9.9313200000000004E-2</v>
          </cell>
          <cell r="G238"/>
          <cell r="H238"/>
          <cell r="I238">
            <v>9.9313200000000004E-2</v>
          </cell>
          <cell r="J238"/>
          <cell r="K238">
            <v>8.2761000000000001E-2</v>
          </cell>
          <cell r="L238">
            <v>2020</v>
          </cell>
          <cell r="M238">
            <v>8.2761000000000001E-2</v>
          </cell>
          <cell r="N238" t="str">
            <v>Необходима реконструкция, в связи с новым строиткльство КТПН п.Снежный</v>
          </cell>
          <cell r="O238"/>
          <cell r="P238"/>
          <cell r="Q238">
            <v>0</v>
          </cell>
          <cell r="R238">
            <v>0</v>
          </cell>
          <cell r="S238">
            <v>0</v>
          </cell>
        </row>
        <row r="239">
          <cell r="A239" t="str">
            <v>1.2.2.47.27</v>
          </cell>
          <cell r="B239" t="str">
            <v>Реконструкция КЛ -10кВ от ТП-452 -ТП - 448 мкр 25 №92267</v>
          </cell>
          <cell r="C239" t="str">
            <v>F_1.2.2.47.27</v>
          </cell>
          <cell r="D239">
            <v>4.606344</v>
          </cell>
          <cell r="E239"/>
          <cell r="F239">
            <v>4.606344</v>
          </cell>
          <cell r="G239"/>
          <cell r="H239"/>
          <cell r="I239">
            <v>4.606344</v>
          </cell>
          <cell r="J239"/>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O239"/>
          <cell r="P239"/>
          <cell r="Q239">
            <v>0</v>
          </cell>
          <cell r="R239">
            <v>0.81</v>
          </cell>
          <cell r="S239">
            <v>0.78</v>
          </cell>
        </row>
        <row r="240">
          <cell r="A240" t="str">
            <v>1.2.2.47.28</v>
          </cell>
          <cell r="B240" t="str">
            <v>Реконструкция КЛ-10кВ ТП-388 ТП-387</v>
          </cell>
          <cell r="C240" t="str">
            <v>F_1.2.2.47.28</v>
          </cell>
          <cell r="D240">
            <v>0.72662040000000006</v>
          </cell>
          <cell r="E240"/>
          <cell r="F240">
            <v>0.72662040000000006</v>
          </cell>
          <cell r="G240"/>
          <cell r="H240"/>
          <cell r="I240">
            <v>0.72662040000000006</v>
          </cell>
          <cell r="J240"/>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O240"/>
          <cell r="P240"/>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E241"/>
          <cell r="F241">
            <v>1.2352896</v>
          </cell>
          <cell r="G241"/>
          <cell r="H241"/>
          <cell r="I241">
            <v>1.2352896</v>
          </cell>
          <cell r="J241"/>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1"/>
          <cell r="P241"/>
          <cell r="Q241">
            <v>0</v>
          </cell>
          <cell r="R241">
            <v>0.4</v>
          </cell>
          <cell r="S241">
            <v>0.74</v>
          </cell>
        </row>
        <row r="242">
          <cell r="A242" t="str">
            <v>1.2.2.77</v>
          </cell>
          <cell r="B242" t="str">
            <v>Реконструкция КЛ-0,4кв ТП-368 Респуб.82 ЭСК № 60</v>
          </cell>
          <cell r="C242" t="str">
            <v>С_1.2.2.77</v>
          </cell>
          <cell r="D242">
            <v>0.67695720000000004</v>
          </cell>
          <cell r="E242"/>
          <cell r="F242">
            <v>0.67695720000000004</v>
          </cell>
          <cell r="G242"/>
          <cell r="H242"/>
          <cell r="I242">
            <v>0.67695720000000004</v>
          </cell>
          <cell r="J242"/>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2"/>
          <cell r="P242"/>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E243"/>
          <cell r="F243">
            <v>0.58982279999999998</v>
          </cell>
          <cell r="G243"/>
          <cell r="H243"/>
          <cell r="I243">
            <v>0.58982279999999998</v>
          </cell>
          <cell r="J243"/>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3"/>
          <cell r="P243"/>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E244"/>
          <cell r="F244">
            <v>2.0517408000000001</v>
          </cell>
          <cell r="G244"/>
          <cell r="H244"/>
          <cell r="I244">
            <v>2.0517408000000001</v>
          </cell>
          <cell r="J244"/>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4"/>
          <cell r="P244"/>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E245"/>
          <cell r="F245">
            <v>0.59434679999999995</v>
          </cell>
          <cell r="G245"/>
          <cell r="H245"/>
          <cell r="I245">
            <v>0.59434679999999995</v>
          </cell>
          <cell r="J245"/>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5"/>
          <cell r="P245"/>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E246"/>
          <cell r="F246">
            <v>0.25904519999999998</v>
          </cell>
          <cell r="G246"/>
          <cell r="H246"/>
          <cell r="I246">
            <v>0.25904519999999998</v>
          </cell>
          <cell r="J246"/>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6"/>
          <cell r="P246"/>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E247"/>
          <cell r="F247">
            <v>0.341862</v>
          </cell>
          <cell r="G247"/>
          <cell r="H247"/>
          <cell r="I247">
            <v>0.341862</v>
          </cell>
          <cell r="J247"/>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7"/>
          <cell r="P247"/>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E248"/>
          <cell r="F248">
            <v>0.17206080000000001</v>
          </cell>
          <cell r="G248"/>
          <cell r="H248"/>
          <cell r="I248">
            <v>0.17206080000000001</v>
          </cell>
          <cell r="J248"/>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8"/>
          <cell r="P248"/>
          <cell r="Q248">
            <v>0</v>
          </cell>
          <cell r="R248">
            <v>0.15</v>
          </cell>
          <cell r="S248">
            <v>7.3999999999999996E-2</v>
          </cell>
        </row>
        <row r="249">
          <cell r="A249" t="str">
            <v>1.2.2.142</v>
          </cell>
          <cell r="B249" t="str">
            <v>Реконструкция КЛ-0,4кВ ТП-278-Мира,4/1</v>
          </cell>
          <cell r="C249" t="str">
            <v>С_1.2.2.142</v>
          </cell>
          <cell r="D249">
            <v>0.37862040000000002</v>
          </cell>
          <cell r="E249"/>
          <cell r="F249">
            <v>0.37862040000000002</v>
          </cell>
          <cell r="G249"/>
          <cell r="H249"/>
          <cell r="I249">
            <v>0.37862040000000002</v>
          </cell>
          <cell r="J249"/>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9"/>
          <cell r="P249"/>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E250"/>
          <cell r="F250">
            <v>0.73658159999999995</v>
          </cell>
          <cell r="G250"/>
          <cell r="H250"/>
          <cell r="I250">
            <v>0.73658159999999995</v>
          </cell>
          <cell r="J250"/>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0"/>
          <cell r="P250"/>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E251"/>
          <cell r="F251">
            <v>0.72485520000000003</v>
          </cell>
          <cell r="G251"/>
          <cell r="H251"/>
          <cell r="I251">
            <v>0.72485520000000003</v>
          </cell>
          <cell r="J251"/>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1"/>
          <cell r="P251"/>
          <cell r="Q251">
            <v>0</v>
          </cell>
          <cell r="R251">
            <v>0.24</v>
          </cell>
          <cell r="S251">
            <v>0.38</v>
          </cell>
        </row>
        <row r="252">
          <cell r="A252" t="str">
            <v>1.2.2.154</v>
          </cell>
          <cell r="B252" t="str">
            <v>Реконструкция КЛ-0,4кВ ТП-284-Бажова,17</v>
          </cell>
          <cell r="C252" t="str">
            <v>С_1.2.2.154</v>
          </cell>
          <cell r="D252">
            <v>0.48276239999999998</v>
          </cell>
          <cell r="E252"/>
          <cell r="F252">
            <v>0.48276239999999998</v>
          </cell>
          <cell r="G252"/>
          <cell r="H252"/>
          <cell r="I252">
            <v>0.48276239999999998</v>
          </cell>
          <cell r="J252"/>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2"/>
          <cell r="P252"/>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E253"/>
          <cell r="F253">
            <v>0.35036181599999994</v>
          </cell>
          <cell r="G253"/>
          <cell r="H253"/>
          <cell r="I253">
            <v>0.35036181599999994</v>
          </cell>
          <cell r="J253"/>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3"/>
          <cell r="P253"/>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E254"/>
          <cell r="F254">
            <v>0.40288799999999991</v>
          </cell>
          <cell r="G254"/>
          <cell r="H254"/>
          <cell r="I254">
            <v>0.40288799999999991</v>
          </cell>
          <cell r="J254"/>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254"/>
          <cell r="P254"/>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E255"/>
          <cell r="F255">
            <v>0.31505640000000001</v>
          </cell>
          <cell r="G255"/>
          <cell r="H255"/>
          <cell r="I255">
            <v>0.31505640000000001</v>
          </cell>
          <cell r="J255"/>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255"/>
          <cell r="P255"/>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E256"/>
          <cell r="F256">
            <v>0.18752280000000002</v>
          </cell>
          <cell r="G256"/>
          <cell r="H256"/>
          <cell r="I256">
            <v>0.18752280000000002</v>
          </cell>
          <cell r="J256"/>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256"/>
          <cell r="P256"/>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E257"/>
          <cell r="F257">
            <v>0.48094919999999997</v>
          </cell>
          <cell r="G257"/>
          <cell r="H257"/>
          <cell r="I257">
            <v>0.48094919999999997</v>
          </cell>
          <cell r="J257"/>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257"/>
          <cell r="P257"/>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E258"/>
          <cell r="F258">
            <v>0.2991048</v>
          </cell>
          <cell r="G258"/>
          <cell r="H258"/>
          <cell r="I258">
            <v>0.2991048</v>
          </cell>
          <cell r="J258"/>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58"/>
          <cell r="P258"/>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E259"/>
          <cell r="F259">
            <v>0.6484392000000001</v>
          </cell>
          <cell r="G259"/>
          <cell r="H259"/>
          <cell r="I259">
            <v>0.6484392000000001</v>
          </cell>
          <cell r="J259"/>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O259"/>
          <cell r="P259"/>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E260"/>
          <cell r="F260">
            <v>0.60113039999999995</v>
          </cell>
          <cell r="G260"/>
          <cell r="H260"/>
          <cell r="I260">
            <v>0.60113039999999995</v>
          </cell>
          <cell r="J260"/>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O260"/>
          <cell r="P260"/>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E261"/>
          <cell r="F261">
            <v>0.58838040000000003</v>
          </cell>
          <cell r="G261"/>
          <cell r="H261"/>
          <cell r="I261">
            <v>0.58838040000000003</v>
          </cell>
          <cell r="J261"/>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O261"/>
          <cell r="P261"/>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E262"/>
          <cell r="F262">
            <v>0.73924199999999995</v>
          </cell>
          <cell r="G262"/>
          <cell r="H262"/>
          <cell r="I262">
            <v>0.73924199999999995</v>
          </cell>
          <cell r="J262"/>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O262"/>
          <cell r="P262"/>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E263"/>
          <cell r="F263">
            <v>0.65382119999999999</v>
          </cell>
          <cell r="G263"/>
          <cell r="H263"/>
          <cell r="I263">
            <v>0.65382119999999999</v>
          </cell>
          <cell r="J263"/>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O263"/>
          <cell r="P263"/>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E264"/>
          <cell r="F264">
            <v>0.52585800000000005</v>
          </cell>
          <cell r="G264"/>
          <cell r="H264"/>
          <cell r="I264">
            <v>0.52585800000000005</v>
          </cell>
          <cell r="J264"/>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O264"/>
          <cell r="P264"/>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E265"/>
          <cell r="F265">
            <v>0.52250279999999993</v>
          </cell>
          <cell r="G265"/>
          <cell r="H265"/>
          <cell r="I265">
            <v>0.52250279999999993</v>
          </cell>
          <cell r="J265"/>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O265"/>
          <cell r="P265"/>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E266"/>
          <cell r="F266">
            <v>1.1271275999999999</v>
          </cell>
          <cell r="G266"/>
          <cell r="H266"/>
          <cell r="I266">
            <v>1.1271275999999999</v>
          </cell>
          <cell r="J266"/>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O266"/>
          <cell r="P266"/>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E267"/>
          <cell r="F267">
            <v>0.58080960000000004</v>
          </cell>
          <cell r="G267"/>
          <cell r="H267"/>
          <cell r="I267">
            <v>0.58080960000000004</v>
          </cell>
          <cell r="J267"/>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O267"/>
          <cell r="P267"/>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E268"/>
          <cell r="F268">
            <v>0.16718520000000001</v>
          </cell>
          <cell r="G268"/>
          <cell r="H268"/>
          <cell r="I268">
            <v>0.16718520000000001</v>
          </cell>
          <cell r="J268"/>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O268"/>
          <cell r="P268"/>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E269"/>
          <cell r="F269">
            <v>0.3371364</v>
          </cell>
          <cell r="G269"/>
          <cell r="H269"/>
          <cell r="I269">
            <v>0.3371364</v>
          </cell>
          <cell r="J269"/>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O269"/>
          <cell r="P269"/>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E270"/>
          <cell r="F270">
            <v>0.95336399999999999</v>
          </cell>
          <cell r="G270"/>
          <cell r="H270"/>
          <cell r="I270">
            <v>0.95336399999999999</v>
          </cell>
          <cell r="J270"/>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O270"/>
          <cell r="P270"/>
          <cell r="Q270">
            <v>0</v>
          </cell>
          <cell r="R270">
            <v>0.68</v>
          </cell>
          <cell r="S270">
            <v>0.55600000000000005</v>
          </cell>
        </row>
        <row r="271">
          <cell r="A271" t="str">
            <v>1.2.2.196.34</v>
          </cell>
          <cell r="B271" t="str">
            <v>Реконструкция КЛ-0,4кВ ТП-339-ЦТП-19</v>
          </cell>
          <cell r="C271" t="str">
            <v>F_1.2.2.196.34</v>
          </cell>
          <cell r="D271">
            <v>0.61125119999999999</v>
          </cell>
          <cell r="E271"/>
          <cell r="F271">
            <v>0.61125119999999999</v>
          </cell>
          <cell r="G271"/>
          <cell r="H271"/>
          <cell r="I271">
            <v>0.61125119999999999</v>
          </cell>
          <cell r="J271"/>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1"/>
          <cell r="P271"/>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E272"/>
          <cell r="F272">
            <v>0.80711759999999999</v>
          </cell>
          <cell r="G272"/>
          <cell r="H272"/>
          <cell r="I272">
            <v>0.80711759999999999</v>
          </cell>
          <cell r="J272"/>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2"/>
          <cell r="P272"/>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E273"/>
          <cell r="F273">
            <v>0.80711759999999999</v>
          </cell>
          <cell r="G273"/>
          <cell r="H273"/>
          <cell r="I273">
            <v>0.80711759999999999</v>
          </cell>
          <cell r="J273"/>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O273"/>
          <cell r="P273"/>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E274"/>
          <cell r="F274">
            <v>0.97299000000000002</v>
          </cell>
          <cell r="G274"/>
          <cell r="H274"/>
          <cell r="I274">
            <v>0.97299000000000002</v>
          </cell>
          <cell r="J274"/>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O274"/>
          <cell r="P274"/>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E275"/>
          <cell r="F275">
            <v>2.0161943999999998</v>
          </cell>
          <cell r="G275"/>
          <cell r="H275"/>
          <cell r="I275">
            <v>2.0161943999999998</v>
          </cell>
          <cell r="J275"/>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O275"/>
          <cell r="P275"/>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E276"/>
          <cell r="F276">
            <v>1.4908644</v>
          </cell>
          <cell r="G276"/>
          <cell r="H276"/>
          <cell r="I276">
            <v>1.4908644</v>
          </cell>
          <cell r="J276"/>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O276"/>
          <cell r="P276"/>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E277"/>
          <cell r="F277">
            <v>0.38797199999999998</v>
          </cell>
          <cell r="G277"/>
          <cell r="H277"/>
          <cell r="I277">
            <v>0.38797199999999998</v>
          </cell>
          <cell r="J277"/>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O277"/>
          <cell r="P277"/>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E278"/>
          <cell r="F278">
            <v>0.48200280000000001</v>
          </cell>
          <cell r="G278"/>
          <cell r="H278"/>
          <cell r="I278">
            <v>0.48200280000000001</v>
          </cell>
          <cell r="J278"/>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O278"/>
          <cell r="P278"/>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E279"/>
          <cell r="F279">
            <v>0.47826960000000002</v>
          </cell>
          <cell r="G279"/>
          <cell r="H279"/>
          <cell r="I279">
            <v>0.47826960000000002</v>
          </cell>
          <cell r="J279"/>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O279"/>
          <cell r="P279"/>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E280"/>
          <cell r="F280">
            <v>0.13919999999999999</v>
          </cell>
          <cell r="G280"/>
          <cell r="H280"/>
          <cell r="I280">
            <v>0.13919999999999999</v>
          </cell>
          <cell r="J280"/>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0"/>
          <cell r="P280"/>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E281"/>
          <cell r="F281">
            <v>0.40176240000000002</v>
          </cell>
          <cell r="G281"/>
          <cell r="H281"/>
          <cell r="I281">
            <v>0.40176240000000002</v>
          </cell>
          <cell r="J281"/>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1"/>
          <cell r="P281"/>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E282"/>
          <cell r="F282">
            <v>84.923602117999806</v>
          </cell>
          <cell r="G282"/>
          <cell r="H282"/>
          <cell r="I282">
            <v>84.923602117999806</v>
          </cell>
          <cell r="J282"/>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O282"/>
          <cell r="P282"/>
          <cell r="Q282">
            <v>0</v>
          </cell>
          <cell r="R282"/>
          <cell r="S282">
            <v>0</v>
          </cell>
        </row>
        <row r="283">
          <cell r="A283" t="str">
            <v>1.2.3.2</v>
          </cell>
          <cell r="B283" t="str">
            <v>Монтаж системы АИИС КУЭ РП; ТП; КТПН</v>
          </cell>
          <cell r="C283" t="str">
            <v>С_1.2.3.2</v>
          </cell>
          <cell r="D283">
            <v>75.8462918548</v>
          </cell>
          <cell r="E283"/>
          <cell r="F283">
            <v>75.8462918548</v>
          </cell>
          <cell r="G283"/>
          <cell r="H283"/>
          <cell r="I283">
            <v>75.8462918548</v>
          </cell>
          <cell r="J283"/>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O283"/>
          <cell r="P283"/>
          <cell r="Q283">
            <v>0</v>
          </cell>
          <cell r="R283"/>
          <cell r="S283">
            <v>0</v>
          </cell>
        </row>
        <row r="284">
          <cell r="A284" t="str">
            <v>1.2.3.3</v>
          </cell>
          <cell r="B284" t="str">
            <v>Монтаж телемеханики на РП; ТП</v>
          </cell>
          <cell r="C284" t="str">
            <v>С_1.2.3.3</v>
          </cell>
          <cell r="D284">
            <v>66.145793332200014</v>
          </cell>
          <cell r="E284"/>
          <cell r="F284">
            <v>66.145793332200014</v>
          </cell>
          <cell r="G284"/>
          <cell r="H284"/>
          <cell r="I284">
            <v>66.145793332200014</v>
          </cell>
          <cell r="J284"/>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284"/>
          <cell r="P284"/>
          <cell r="Q284">
            <v>0</v>
          </cell>
          <cell r="R284"/>
          <cell r="S284">
            <v>0</v>
          </cell>
        </row>
        <row r="285">
          <cell r="A285" t="str">
            <v>1.2.3.4</v>
          </cell>
          <cell r="B285" t="str">
            <v>Монтаж устройств компенсации реактивной мощности на РП</v>
          </cell>
          <cell r="C285" t="str">
            <v>С_1.2.3.4</v>
          </cell>
          <cell r="D285">
            <v>6</v>
          </cell>
          <cell r="E285"/>
          <cell r="F285">
            <v>6</v>
          </cell>
          <cell r="G285"/>
          <cell r="H285"/>
          <cell r="I285">
            <v>6</v>
          </cell>
          <cell r="J285"/>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285"/>
          <cell r="P285"/>
          <cell r="Q285">
            <v>0</v>
          </cell>
          <cell r="R285"/>
          <cell r="S285">
            <v>0</v>
          </cell>
        </row>
        <row r="286">
          <cell r="A286" t="str">
            <v>1.2.3.5</v>
          </cell>
          <cell r="B286" t="str">
            <v>Монтаж системы АИИС КУЭ юр.лицам</v>
          </cell>
          <cell r="C286" t="str">
            <v>F_1.2.3.5</v>
          </cell>
          <cell r="D286">
            <v>32.545809000000119</v>
          </cell>
          <cell r="E286"/>
          <cell r="F286">
            <v>32.545809000000119</v>
          </cell>
          <cell r="G286"/>
          <cell r="H286"/>
          <cell r="I286">
            <v>32.545809000000119</v>
          </cell>
          <cell r="J286"/>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O286"/>
          <cell r="P286"/>
          <cell r="Q286">
            <v>0</v>
          </cell>
          <cell r="R286"/>
          <cell r="S286">
            <v>0</v>
          </cell>
        </row>
        <row r="287">
          <cell r="A287" t="str">
            <v>1.6.2</v>
          </cell>
          <cell r="B287" t="str">
            <v>Монтаж диспетчерского щита по ул. Аэрофлотская,23 стр.6</v>
          </cell>
          <cell r="C287" t="str">
            <v>С_1.6.2</v>
          </cell>
          <cell r="D287">
            <v>13.005599999999999</v>
          </cell>
          <cell r="E287"/>
          <cell r="F287">
            <v>13.005599999999999</v>
          </cell>
          <cell r="G287"/>
          <cell r="H287"/>
          <cell r="I287">
            <v>13.005599999999999</v>
          </cell>
          <cell r="J287"/>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287"/>
          <cell r="P287"/>
          <cell r="Q287">
            <v>0</v>
          </cell>
          <cell r="R287"/>
          <cell r="S287">
            <v>0</v>
          </cell>
        </row>
        <row r="288">
          <cell r="A288" t="str">
            <v>1.6.71</v>
          </cell>
          <cell r="B288" t="str">
            <v>Реконструкция производственной базы по ул.Аэрофлотская, 23</v>
          </cell>
          <cell r="C288" t="str">
            <v>F_1.6.71</v>
          </cell>
          <cell r="D288">
            <v>6</v>
          </cell>
          <cell r="E288"/>
          <cell r="F288">
            <v>6</v>
          </cell>
          <cell r="G288"/>
          <cell r="H288"/>
          <cell r="I288">
            <v>6</v>
          </cell>
          <cell r="J288"/>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O288"/>
          <cell r="P288"/>
          <cell r="Q288">
            <v>0</v>
          </cell>
          <cell r="R288"/>
          <cell r="S288">
            <v>0</v>
          </cell>
        </row>
        <row r="289">
          <cell r="A289" t="str">
            <v>1.6.67</v>
          </cell>
          <cell r="B289" t="str">
            <v>Строительство Автостоянки по ул.Аграрная,1</v>
          </cell>
          <cell r="C289" t="str">
            <v>E_1.6.67</v>
          </cell>
          <cell r="D289">
            <v>1.7815247999999999</v>
          </cell>
          <cell r="E289"/>
          <cell r="F289">
            <v>1.7815247999999999</v>
          </cell>
          <cell r="G289"/>
          <cell r="H289"/>
          <cell r="I289">
            <v>1.7815247999999999</v>
          </cell>
          <cell r="J289"/>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O289"/>
          <cell r="P289"/>
          <cell r="Q289">
            <v>0</v>
          </cell>
          <cell r="R289"/>
          <cell r="S289">
            <v>0</v>
          </cell>
        </row>
        <row r="290">
          <cell r="A290" t="str">
            <v>1.6.68</v>
          </cell>
          <cell r="B290" t="str">
            <v xml:space="preserve">Монтаж технологической сети радиосвязи </v>
          </cell>
          <cell r="C290" t="str">
            <v>F_1.6.68</v>
          </cell>
          <cell r="D290">
            <v>0.76200000000000001</v>
          </cell>
          <cell r="E290"/>
          <cell r="F290">
            <v>0.76200000000000001</v>
          </cell>
          <cell r="G290"/>
          <cell r="H290"/>
          <cell r="I290">
            <v>0.76200000000000001</v>
          </cell>
          <cell r="J290"/>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O290"/>
          <cell r="P290"/>
          <cell r="Q290">
            <v>0</v>
          </cell>
          <cell r="R290"/>
          <cell r="S290">
            <v>0</v>
          </cell>
        </row>
        <row r="291">
          <cell r="A291" t="str">
            <v>1.6.3</v>
          </cell>
          <cell r="B291" t="str">
            <v>Приобретение АГП ВС-22-06 ЭИ КАМАЗ 43502 4х4 - 2шт.</v>
          </cell>
          <cell r="C291" t="str">
            <v>С_1.6.3</v>
          </cell>
          <cell r="D291">
            <v>15.071505085999995</v>
          </cell>
          <cell r="E291"/>
          <cell r="F291">
            <v>15.071505085999995</v>
          </cell>
          <cell r="G291"/>
          <cell r="H291"/>
          <cell r="I291">
            <v>15.071505085999995</v>
          </cell>
          <cell r="J291"/>
          <cell r="K291">
            <v>13.219397708333334</v>
          </cell>
          <cell r="L291">
            <v>2020</v>
          </cell>
          <cell r="M291">
            <v>13.219397708333334</v>
          </cell>
          <cell r="N291" t="str">
            <v>Взамен устаревших, обновление автопарка.</v>
          </cell>
          <cell r="O291"/>
          <cell r="P291"/>
          <cell r="Q291">
            <v>0</v>
          </cell>
          <cell r="R291"/>
          <cell r="S291">
            <v>0</v>
          </cell>
        </row>
        <row r="292">
          <cell r="A292" t="str">
            <v>1.6.5</v>
          </cell>
          <cell r="B292" t="str">
            <v>Приобретение Газель-Next цельнометалическая-6шт.</v>
          </cell>
          <cell r="C292" t="str">
            <v>С_1.6.5</v>
          </cell>
          <cell r="D292">
            <v>4.4969213960000003</v>
          </cell>
          <cell r="E292"/>
          <cell r="F292">
            <v>4.4969213960000003</v>
          </cell>
          <cell r="G292"/>
          <cell r="H292"/>
          <cell r="I292">
            <v>4.4969213960000003</v>
          </cell>
          <cell r="J292"/>
          <cell r="K292">
            <v>2.98596671</v>
          </cell>
          <cell r="L292">
            <v>2022</v>
          </cell>
          <cell r="M292">
            <v>2.98596671</v>
          </cell>
          <cell r="N292" t="str">
            <v>Для работ с крупногабаритными и тяжеловесными грузами и оборудованием (монтаж и демонтаж)</v>
          </cell>
          <cell r="O292"/>
          <cell r="P292"/>
          <cell r="Q292">
            <v>0</v>
          </cell>
          <cell r="R292"/>
          <cell r="S292">
            <v>0</v>
          </cell>
        </row>
        <row r="293">
          <cell r="A293" t="str">
            <v>1.6.8</v>
          </cell>
          <cell r="B293" t="str">
            <v>Приобретение КС 65717-34 (50 тонн) КАМАЗ 6560 8х8</v>
          </cell>
          <cell r="C293" t="str">
            <v>С_1.6.8</v>
          </cell>
          <cell r="D293">
            <v>20.432952</v>
          </cell>
          <cell r="E293"/>
          <cell r="F293">
            <v>20.432952</v>
          </cell>
          <cell r="G293"/>
          <cell r="H293"/>
          <cell r="I293">
            <v>20.432952</v>
          </cell>
          <cell r="J293"/>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O293"/>
          <cell r="P293"/>
          <cell r="Q293">
            <v>0</v>
          </cell>
          <cell r="R293"/>
          <cell r="S293">
            <v>0</v>
          </cell>
        </row>
        <row r="294">
          <cell r="A294" t="str">
            <v>1.6.10</v>
          </cell>
          <cell r="B294" t="str">
            <v>Приобретение Мини погрузчик МКСМ-800-2шт.</v>
          </cell>
          <cell r="C294" t="str">
            <v>С_1.6.10</v>
          </cell>
          <cell r="D294">
            <v>19.849283646</v>
          </cell>
          <cell r="E294"/>
          <cell r="F294">
            <v>19.849283646</v>
          </cell>
          <cell r="G294"/>
          <cell r="H294"/>
          <cell r="I294">
            <v>19.849283646</v>
          </cell>
          <cell r="J294"/>
          <cell r="K294">
            <v>15.906459999999999</v>
          </cell>
          <cell r="L294">
            <v>2020</v>
          </cell>
          <cell r="M294">
            <v>15.906459999999999</v>
          </cell>
          <cell r="N294" t="str">
            <v>Вахтовые перевозки сотрудников, работа в цехах. Взамен устаревших машин.</v>
          </cell>
          <cell r="O294"/>
          <cell r="P294"/>
          <cell r="Q294">
            <v>0</v>
          </cell>
          <cell r="R294"/>
          <cell r="S294">
            <v>0</v>
          </cell>
        </row>
        <row r="295">
          <cell r="A295" t="str">
            <v>1.6.12</v>
          </cell>
          <cell r="B295" t="str">
            <v>Приобретение Газель-Next автобус 4шт.</v>
          </cell>
          <cell r="C295" t="str">
            <v>С_1.6.12</v>
          </cell>
          <cell r="D295">
            <v>1.7999999999999998</v>
          </cell>
          <cell r="E295"/>
          <cell r="F295">
            <v>1.7999999999999998</v>
          </cell>
          <cell r="G295"/>
          <cell r="H295"/>
          <cell r="I295">
            <v>1.7999999999999998</v>
          </cell>
          <cell r="J295"/>
          <cell r="K295">
            <v>0</v>
          </cell>
          <cell r="L295">
            <v>2021</v>
          </cell>
          <cell r="M295">
            <v>0</v>
          </cell>
          <cell r="N295" t="str">
            <v>Взамен устаревшей модели, требуется дорогой ремонт (снята с производства)</v>
          </cell>
          <cell r="O295"/>
          <cell r="P295"/>
          <cell r="Q295">
            <v>0</v>
          </cell>
          <cell r="R295"/>
          <cell r="S295">
            <v>0</v>
          </cell>
        </row>
        <row r="296">
          <cell r="A296" t="str">
            <v>1.6.14</v>
          </cell>
          <cell r="B296" t="str">
            <v>ПриобретениеКран манипулятор КАМАЗ 43118 г/п 2,9т</v>
          </cell>
          <cell r="C296" t="str">
            <v>С_1.6.14</v>
          </cell>
          <cell r="D296">
            <v>9.898272114000001</v>
          </cell>
          <cell r="E296"/>
          <cell r="F296">
            <v>9.898272114000001</v>
          </cell>
          <cell r="G296"/>
          <cell r="H296"/>
          <cell r="I296">
            <v>9.898272114000001</v>
          </cell>
          <cell r="J296"/>
          <cell r="K296">
            <v>8.2479999999999993</v>
          </cell>
          <cell r="L296">
            <v>2022</v>
          </cell>
          <cell r="M296">
            <v>8.2479999999999993</v>
          </cell>
          <cell r="N296" t="str">
            <v>Взамен устаревшего аппарата</v>
          </cell>
          <cell r="O296"/>
          <cell r="P296"/>
          <cell r="Q296">
            <v>0</v>
          </cell>
          <cell r="R296"/>
          <cell r="S296">
            <v>0</v>
          </cell>
        </row>
        <row r="297">
          <cell r="A297" t="str">
            <v>1.6.39</v>
          </cell>
          <cell r="B297" t="str">
            <v>Приобретение Мини погрузчик JCB Power Boom 135</v>
          </cell>
          <cell r="C297" t="str">
            <v>E_1.6.39</v>
          </cell>
          <cell r="D297">
            <v>2.8421844419999998</v>
          </cell>
          <cell r="E297"/>
          <cell r="F297">
            <v>2.8421844419999998</v>
          </cell>
          <cell r="G297"/>
          <cell r="H297"/>
          <cell r="I297">
            <v>2.8421844419999998</v>
          </cell>
          <cell r="J297"/>
          <cell r="K297">
            <v>3.1853399699999998</v>
          </cell>
          <cell r="L297">
            <v>2020</v>
          </cell>
          <cell r="M297">
            <v>3.1853399699999998</v>
          </cell>
          <cell r="N297" t="str">
            <v>Увеличение объема работ. погрузо-разгрузочные работы.</v>
          </cell>
          <cell r="O297"/>
          <cell r="P297"/>
          <cell r="Q297">
            <v>0</v>
          </cell>
          <cell r="R297"/>
          <cell r="S297">
            <v>0</v>
          </cell>
        </row>
        <row r="298">
          <cell r="A298" t="str">
            <v>1.6.40</v>
          </cell>
          <cell r="B298" t="str">
            <v>Приобретение Снегоболотоход "Тром 8"</v>
          </cell>
          <cell r="C298" t="str">
            <v>E_1.6.40</v>
          </cell>
          <cell r="D298">
            <v>7.2146252459999989</v>
          </cell>
          <cell r="E298"/>
          <cell r="F298">
            <v>7.2146252459999989</v>
          </cell>
          <cell r="G298"/>
          <cell r="H298"/>
          <cell r="I298">
            <v>7.2146252459999989</v>
          </cell>
          <cell r="J298"/>
          <cell r="K298">
            <v>6.0415892599999994</v>
          </cell>
          <cell r="L298">
            <v>2020</v>
          </cell>
          <cell r="M298">
            <v>6.0415892599999994</v>
          </cell>
          <cell r="N298" t="str">
            <v>Погрузка снега, песка. Погрузка разгрузка оборудование на складе.</v>
          </cell>
          <cell r="O298"/>
          <cell r="P298"/>
          <cell r="Q298">
            <v>0</v>
          </cell>
          <cell r="R298"/>
          <cell r="S298">
            <v>0</v>
          </cell>
        </row>
        <row r="299">
          <cell r="A299" t="str">
            <v>1.6.41</v>
          </cell>
          <cell r="B299" t="str">
            <v>Приобретение Установка ГНБ Vermeer D20*2283</v>
          </cell>
          <cell r="C299" t="str">
            <v>E_1.6.41</v>
          </cell>
          <cell r="D299">
            <v>25.926003919999999</v>
          </cell>
          <cell r="E299"/>
          <cell r="F299">
            <v>25.926003919999999</v>
          </cell>
          <cell r="G299"/>
          <cell r="H299"/>
          <cell r="I299">
            <v>25.926003919999999</v>
          </cell>
          <cell r="J299"/>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O299"/>
          <cell r="P299"/>
          <cell r="Q299">
            <v>0</v>
          </cell>
          <cell r="R299"/>
          <cell r="S299">
            <v>0</v>
          </cell>
        </row>
        <row r="300">
          <cell r="A300" t="str">
            <v>1.6.42</v>
          </cell>
          <cell r="B300" t="str">
            <v>Приобретение ГАЗель NEXT Фермер А22R32 (бортовой со сдвоенной кабиной)</v>
          </cell>
          <cell r="C300" t="str">
            <v>E_1.6.42</v>
          </cell>
          <cell r="D300">
            <v>1.9577336379999997</v>
          </cell>
          <cell r="E300"/>
          <cell r="F300">
            <v>1.9577336379999997</v>
          </cell>
          <cell r="G300"/>
          <cell r="H300"/>
          <cell r="I300">
            <v>1.9577336379999997</v>
          </cell>
          <cell r="J300"/>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O300"/>
          <cell r="P300"/>
          <cell r="Q300">
            <v>0</v>
          </cell>
          <cell r="R300"/>
          <cell r="S300">
            <v>0</v>
          </cell>
        </row>
        <row r="301">
          <cell r="A301" t="str">
            <v>1.6.43</v>
          </cell>
          <cell r="B301" t="str">
            <v>Приобретение Камаз 43118 седельный тягач с КМУ</v>
          </cell>
          <cell r="C301" t="str">
            <v>E_1.6.43</v>
          </cell>
          <cell r="D301">
            <v>7.8050127979999999</v>
          </cell>
          <cell r="E301"/>
          <cell r="F301">
            <v>7.8050127979999999</v>
          </cell>
          <cell r="G301"/>
          <cell r="H301"/>
          <cell r="I301">
            <v>7.8050127979999999</v>
          </cell>
          <cell r="J301"/>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O301"/>
          <cell r="P301"/>
          <cell r="Q301">
            <v>0</v>
          </cell>
          <cell r="R301"/>
          <cell r="S301">
            <v>0</v>
          </cell>
        </row>
        <row r="302">
          <cell r="A302" t="str">
            <v>1.6.44</v>
          </cell>
          <cell r="B302" t="str">
            <v>Приобретение Мусоровоз МК-4554-08</v>
          </cell>
          <cell r="C302" t="str">
            <v>E_1.6.44</v>
          </cell>
          <cell r="D302">
            <v>6.4580681959999993</v>
          </cell>
          <cell r="E302"/>
          <cell r="F302">
            <v>6.4580681959999993</v>
          </cell>
          <cell r="G302"/>
          <cell r="H302"/>
          <cell r="I302">
            <v>6.4580681959999993</v>
          </cell>
          <cell r="J302"/>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O302"/>
          <cell r="P302"/>
          <cell r="Q302">
            <v>0</v>
          </cell>
          <cell r="R302"/>
          <cell r="S302">
            <v>0</v>
          </cell>
        </row>
        <row r="303">
          <cell r="A303" t="str">
            <v>1.6.69</v>
          </cell>
          <cell r="B303" t="str">
            <v>Приобретение сетей электроснабжения СНТ г.Сургут</v>
          </cell>
          <cell r="C303" t="str">
            <v>F_1.6.69</v>
          </cell>
          <cell r="D303">
            <v>14.064399999999999</v>
          </cell>
          <cell r="E303"/>
          <cell r="F303">
            <v>14.064399999999999</v>
          </cell>
          <cell r="G303"/>
          <cell r="H303"/>
          <cell r="I303">
            <v>14.064399999999999</v>
          </cell>
          <cell r="J303"/>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303"/>
          <cell r="P303"/>
          <cell r="Q303">
            <v>0</v>
          </cell>
          <cell r="R303"/>
          <cell r="S303">
            <v>0</v>
          </cell>
        </row>
        <row r="304">
          <cell r="A304" t="str">
            <v>1.6.70</v>
          </cell>
          <cell r="B304" t="str">
            <v>Приобретение сетей электроснабжения город Сургут</v>
          </cell>
          <cell r="C304" t="str">
            <v>F_1.6.70</v>
          </cell>
          <cell r="D304">
            <v>42.885003999999995</v>
          </cell>
          <cell r="E304"/>
          <cell r="F304">
            <v>42.885003999999995</v>
          </cell>
          <cell r="G304"/>
          <cell r="H304"/>
          <cell r="I304">
            <v>42.885003999999995</v>
          </cell>
          <cell r="J304"/>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O304"/>
          <cell r="P304"/>
          <cell r="Q304">
            <v>2</v>
          </cell>
          <cell r="R304"/>
          <cell r="S304">
            <v>2.8860000000000001</v>
          </cell>
        </row>
        <row r="305">
          <cell r="A305" t="str">
            <v>1.6.71</v>
          </cell>
          <cell r="B305" t="str">
            <v>Погашение кредитной линии по договору 2617-228-К, 2617-229-К, 2618-401-К</v>
          </cell>
          <cell r="C305" t="str">
            <v>F_1.6.71</v>
          </cell>
          <cell r="D305">
            <v>500</v>
          </cell>
          <cell r="E305"/>
          <cell r="F305">
            <v>500</v>
          </cell>
          <cell r="G305"/>
          <cell r="H305"/>
          <cell r="I305">
            <v>500</v>
          </cell>
          <cell r="J305"/>
          <cell r="K305">
            <v>500</v>
          </cell>
          <cell r="L305">
            <v>2022</v>
          </cell>
          <cell r="M305">
            <v>500</v>
          </cell>
          <cell r="N305" t="str">
            <v>Погашение кредитной линии по договору 2617-228-К, 2617-229-К, 2618-401-К</v>
          </cell>
          <cell r="O305"/>
          <cell r="P305"/>
          <cell r="Q305">
            <v>0</v>
          </cell>
          <cell r="R305"/>
          <cell r="S305">
            <v>0</v>
          </cell>
        </row>
        <row r="306">
          <cell r="A306"/>
          <cell r="B306"/>
          <cell r="C306"/>
          <cell r="D306"/>
          <cell r="E306"/>
          <cell r="F306"/>
          <cell r="G306"/>
          <cell r="H306"/>
          <cell r="I306"/>
          <cell r="J306"/>
          <cell r="K306"/>
          <cell r="L306"/>
          <cell r="M306"/>
          <cell r="N306"/>
          <cell r="O306"/>
          <cell r="P306"/>
          <cell r="Q306"/>
          <cell r="R306"/>
          <cell r="S306"/>
        </row>
        <row r="307">
          <cell r="A307"/>
          <cell r="B307"/>
          <cell r="C307"/>
          <cell r="D307"/>
          <cell r="E307"/>
          <cell r="F307"/>
          <cell r="G307"/>
          <cell r="H307"/>
          <cell r="I307"/>
          <cell r="J307"/>
          <cell r="K307"/>
          <cell r="L307"/>
          <cell r="M307"/>
          <cell r="N307"/>
          <cell r="O307"/>
          <cell r="P307"/>
          <cell r="Q307"/>
          <cell r="R307"/>
          <cell r="S307"/>
        </row>
        <row r="308">
          <cell r="A308"/>
          <cell r="B308"/>
          <cell r="C308"/>
          <cell r="D308"/>
          <cell r="E308"/>
          <cell r="F308"/>
          <cell r="G308"/>
          <cell r="H308"/>
          <cell r="I308"/>
          <cell r="J308"/>
          <cell r="K308"/>
          <cell r="L308"/>
          <cell r="M308"/>
          <cell r="N308"/>
          <cell r="O308"/>
          <cell r="P308"/>
          <cell r="Q308"/>
          <cell r="R308"/>
          <cell r="S308"/>
        </row>
        <row r="309">
          <cell r="A309"/>
          <cell r="B309"/>
          <cell r="C309"/>
          <cell r="D309"/>
          <cell r="E309"/>
          <cell r="F309"/>
          <cell r="G309"/>
          <cell r="H309"/>
          <cell r="I309"/>
          <cell r="J309"/>
          <cell r="K309"/>
          <cell r="L309"/>
          <cell r="M309"/>
          <cell r="N309"/>
          <cell r="O309"/>
          <cell r="P309"/>
          <cell r="Q309"/>
          <cell r="R309"/>
          <cell r="S309"/>
        </row>
        <row r="310">
          <cell r="A310"/>
          <cell r="B310"/>
          <cell r="C310"/>
          <cell r="D310"/>
          <cell r="E310"/>
          <cell r="F310"/>
          <cell r="G310"/>
          <cell r="H310"/>
          <cell r="I310"/>
          <cell r="J310"/>
          <cell r="K310"/>
          <cell r="L310"/>
          <cell r="M310"/>
          <cell r="N310"/>
          <cell r="O310"/>
          <cell r="P310"/>
          <cell r="Q310"/>
          <cell r="R310"/>
          <cell r="S310"/>
        </row>
        <row r="311">
          <cell r="A311"/>
          <cell r="B311"/>
          <cell r="C311"/>
          <cell r="D311"/>
          <cell r="E311"/>
          <cell r="F311"/>
          <cell r="G311"/>
          <cell r="H311"/>
          <cell r="I311"/>
          <cell r="J311"/>
          <cell r="K311"/>
          <cell r="L311"/>
          <cell r="M311"/>
          <cell r="N311"/>
          <cell r="O311"/>
          <cell r="P311"/>
          <cell r="Q311"/>
          <cell r="R311"/>
          <cell r="S311"/>
        </row>
        <row r="312">
          <cell r="A312"/>
          <cell r="B312"/>
          <cell r="C312"/>
          <cell r="D312"/>
          <cell r="E312"/>
          <cell r="F312"/>
          <cell r="G312"/>
          <cell r="H312"/>
          <cell r="I312"/>
          <cell r="J312"/>
          <cell r="K312"/>
          <cell r="L312"/>
          <cell r="M312"/>
          <cell r="N312"/>
          <cell r="O312"/>
          <cell r="P312"/>
          <cell r="Q312"/>
          <cell r="R312"/>
          <cell r="S312"/>
        </row>
        <row r="313">
          <cell r="A313"/>
          <cell r="B313"/>
          <cell r="C313"/>
          <cell r="D313"/>
          <cell r="E313"/>
          <cell r="F313"/>
          <cell r="G313"/>
          <cell r="H313"/>
          <cell r="I313"/>
          <cell r="J313"/>
          <cell r="K313"/>
          <cell r="L313"/>
          <cell r="M313"/>
          <cell r="N313"/>
          <cell r="O313"/>
          <cell r="P313"/>
          <cell r="Q313"/>
          <cell r="R313"/>
          <cell r="S313"/>
        </row>
        <row r="314">
          <cell r="A314"/>
          <cell r="B314"/>
          <cell r="C314"/>
          <cell r="D314"/>
          <cell r="E314"/>
          <cell r="F314"/>
          <cell r="G314"/>
          <cell r="H314"/>
          <cell r="I314"/>
          <cell r="J314"/>
          <cell r="K314"/>
          <cell r="L314"/>
          <cell r="M314"/>
          <cell r="N314"/>
          <cell r="O314"/>
          <cell r="P314"/>
          <cell r="Q314"/>
          <cell r="R314"/>
          <cell r="S314"/>
        </row>
        <row r="315">
          <cell r="A315"/>
          <cell r="B315"/>
          <cell r="C315"/>
          <cell r="D315"/>
          <cell r="E315"/>
          <cell r="F315"/>
          <cell r="G315"/>
          <cell r="H315"/>
          <cell r="I315"/>
          <cell r="J315"/>
          <cell r="K315"/>
          <cell r="L315"/>
          <cell r="M315"/>
          <cell r="N315"/>
          <cell r="O315"/>
          <cell r="P315"/>
          <cell r="Q315"/>
          <cell r="R315"/>
          <cell r="S315"/>
        </row>
        <row r="316">
          <cell r="A316"/>
          <cell r="B316"/>
          <cell r="C316"/>
          <cell r="D316"/>
          <cell r="E316"/>
          <cell r="F316"/>
          <cell r="G316"/>
          <cell r="H316"/>
          <cell r="I316"/>
          <cell r="J316"/>
          <cell r="K316"/>
          <cell r="L316"/>
          <cell r="M316"/>
          <cell r="N316"/>
          <cell r="O316"/>
          <cell r="P316"/>
          <cell r="Q316"/>
          <cell r="R316"/>
          <cell r="S316"/>
        </row>
        <row r="317">
          <cell r="A317"/>
          <cell r="B317"/>
          <cell r="C317"/>
          <cell r="D317"/>
          <cell r="E317"/>
          <cell r="F317"/>
          <cell r="G317"/>
          <cell r="H317"/>
          <cell r="I317"/>
          <cell r="J317"/>
          <cell r="K317"/>
          <cell r="L317"/>
          <cell r="M317"/>
          <cell r="N317"/>
          <cell r="O317"/>
          <cell r="P317"/>
          <cell r="Q317"/>
          <cell r="R317"/>
          <cell r="S317"/>
        </row>
        <row r="318">
          <cell r="A318"/>
          <cell r="B318"/>
          <cell r="C318"/>
          <cell r="D318"/>
          <cell r="E318"/>
          <cell r="F318"/>
          <cell r="G318"/>
          <cell r="H318"/>
          <cell r="I318"/>
          <cell r="J318"/>
          <cell r="K318"/>
          <cell r="L318"/>
          <cell r="M318"/>
          <cell r="N318"/>
          <cell r="O318"/>
          <cell r="P318"/>
          <cell r="Q318"/>
          <cell r="R318"/>
          <cell r="S318"/>
        </row>
        <row r="319">
          <cell r="A319"/>
          <cell r="B319"/>
          <cell r="C319"/>
          <cell r="D319"/>
          <cell r="E319"/>
          <cell r="F319"/>
          <cell r="G319"/>
          <cell r="H319"/>
          <cell r="I319"/>
          <cell r="J319"/>
          <cell r="K319"/>
          <cell r="L319"/>
          <cell r="M319"/>
          <cell r="N319"/>
          <cell r="O319"/>
          <cell r="P319"/>
          <cell r="Q319"/>
          <cell r="R319"/>
          <cell r="S319"/>
        </row>
        <row r="320">
          <cell r="A320"/>
          <cell r="B320"/>
          <cell r="C320"/>
          <cell r="D320"/>
          <cell r="E320"/>
          <cell r="F320"/>
          <cell r="G320"/>
          <cell r="H320"/>
          <cell r="I320"/>
          <cell r="J320"/>
          <cell r="K320"/>
          <cell r="L320"/>
          <cell r="M320"/>
          <cell r="N320"/>
          <cell r="O320"/>
          <cell r="P320"/>
          <cell r="Q320"/>
          <cell r="R320"/>
          <cell r="S320"/>
        </row>
        <row r="321">
          <cell r="A321"/>
          <cell r="B321"/>
          <cell r="C321"/>
          <cell r="D321"/>
          <cell r="E321"/>
          <cell r="F321"/>
          <cell r="G321"/>
          <cell r="H321"/>
          <cell r="I321"/>
          <cell r="J321"/>
          <cell r="K321"/>
          <cell r="L321"/>
          <cell r="M321"/>
          <cell r="N321"/>
          <cell r="O321"/>
          <cell r="P321"/>
          <cell r="Q321"/>
          <cell r="R321"/>
          <cell r="S321"/>
        </row>
        <row r="322">
          <cell r="A322"/>
          <cell r="B322"/>
          <cell r="C322"/>
          <cell r="D322"/>
          <cell r="E322"/>
          <cell r="F322"/>
          <cell r="G322"/>
          <cell r="H322"/>
          <cell r="I322"/>
          <cell r="J322"/>
          <cell r="K322"/>
          <cell r="L322"/>
          <cell r="M322"/>
          <cell r="N322"/>
          <cell r="O322"/>
          <cell r="P322"/>
          <cell r="Q322"/>
          <cell r="R322"/>
          <cell r="S322"/>
        </row>
        <row r="323">
          <cell r="A323"/>
          <cell r="B323"/>
          <cell r="C323"/>
          <cell r="D323"/>
          <cell r="E323"/>
          <cell r="F323"/>
          <cell r="G323"/>
          <cell r="H323"/>
          <cell r="I323"/>
          <cell r="J323"/>
          <cell r="K323"/>
          <cell r="L323"/>
          <cell r="M323"/>
          <cell r="N323"/>
          <cell r="O323"/>
          <cell r="P323"/>
          <cell r="Q323"/>
          <cell r="R323"/>
          <cell r="S323"/>
        </row>
        <row r="324">
          <cell r="A324"/>
          <cell r="B324"/>
          <cell r="C324"/>
          <cell r="D324"/>
          <cell r="E324"/>
          <cell r="F324"/>
          <cell r="G324"/>
          <cell r="H324"/>
          <cell r="I324"/>
          <cell r="J324"/>
          <cell r="K324"/>
          <cell r="L324"/>
          <cell r="M324"/>
          <cell r="N324"/>
          <cell r="O324"/>
          <cell r="P324"/>
          <cell r="Q324"/>
          <cell r="R324"/>
          <cell r="S324"/>
        </row>
        <row r="325">
          <cell r="A325"/>
          <cell r="B325"/>
          <cell r="C325"/>
          <cell r="D325"/>
          <cell r="E325"/>
          <cell r="F325"/>
          <cell r="G325"/>
          <cell r="H325"/>
          <cell r="I325"/>
          <cell r="J325"/>
          <cell r="K325"/>
          <cell r="L325"/>
          <cell r="M325"/>
          <cell r="N325"/>
          <cell r="O325"/>
          <cell r="P325"/>
          <cell r="Q325"/>
          <cell r="R325"/>
          <cell r="S325"/>
        </row>
        <row r="326">
          <cell r="A326"/>
          <cell r="B326"/>
          <cell r="C326"/>
          <cell r="D326"/>
          <cell r="E326"/>
          <cell r="F326"/>
          <cell r="G326"/>
          <cell r="H326"/>
          <cell r="I326"/>
          <cell r="J326"/>
          <cell r="K326"/>
          <cell r="L326"/>
          <cell r="M326"/>
          <cell r="N326"/>
          <cell r="O326"/>
          <cell r="P326"/>
          <cell r="Q326"/>
          <cell r="R326"/>
          <cell r="S326"/>
        </row>
        <row r="327">
          <cell r="A327"/>
          <cell r="B327"/>
          <cell r="C327"/>
          <cell r="D327"/>
          <cell r="E327"/>
          <cell r="F327"/>
          <cell r="G327"/>
          <cell r="H327"/>
          <cell r="I327"/>
          <cell r="J327"/>
          <cell r="K327"/>
          <cell r="L327"/>
          <cell r="M327"/>
          <cell r="N327"/>
          <cell r="O327"/>
          <cell r="P327"/>
          <cell r="Q327"/>
          <cell r="R327"/>
          <cell r="S327"/>
        </row>
        <row r="328">
          <cell r="A328"/>
          <cell r="B328"/>
          <cell r="C328"/>
          <cell r="D328"/>
          <cell r="E328"/>
          <cell r="F328"/>
          <cell r="G328"/>
          <cell r="H328"/>
          <cell r="I328"/>
          <cell r="J328"/>
          <cell r="K328"/>
          <cell r="L328"/>
          <cell r="M328"/>
          <cell r="N328"/>
          <cell r="O328"/>
          <cell r="P328"/>
          <cell r="Q328"/>
          <cell r="R328"/>
          <cell r="S328"/>
        </row>
        <row r="329">
          <cell r="A329"/>
          <cell r="B329"/>
          <cell r="C329"/>
          <cell r="D329"/>
          <cell r="E329"/>
          <cell r="F329"/>
          <cell r="G329"/>
          <cell r="H329"/>
          <cell r="I329"/>
          <cell r="J329"/>
          <cell r="K329"/>
          <cell r="L329"/>
          <cell r="M329"/>
          <cell r="N329"/>
          <cell r="O329"/>
          <cell r="P329"/>
          <cell r="Q329"/>
          <cell r="R329"/>
          <cell r="S329"/>
        </row>
        <row r="330">
          <cell r="A330"/>
          <cell r="B330"/>
          <cell r="C330"/>
          <cell r="D330"/>
          <cell r="E330"/>
          <cell r="F330"/>
          <cell r="G330"/>
          <cell r="H330"/>
          <cell r="I330"/>
          <cell r="J330"/>
          <cell r="K330"/>
          <cell r="L330"/>
          <cell r="M330"/>
          <cell r="N330"/>
          <cell r="O330"/>
          <cell r="P330"/>
          <cell r="Q330"/>
          <cell r="R330"/>
          <cell r="S330"/>
        </row>
        <row r="331">
          <cell r="A331"/>
          <cell r="B331"/>
          <cell r="C331"/>
          <cell r="D331"/>
          <cell r="E331"/>
          <cell r="F331"/>
          <cell r="G331"/>
          <cell r="H331"/>
          <cell r="I331"/>
          <cell r="J331"/>
          <cell r="K331"/>
          <cell r="L331"/>
          <cell r="M331"/>
          <cell r="N331"/>
          <cell r="O331"/>
          <cell r="P331"/>
          <cell r="Q331"/>
          <cell r="R331"/>
          <cell r="S331"/>
        </row>
        <row r="332">
          <cell r="A332"/>
          <cell r="B332"/>
          <cell r="C332"/>
          <cell r="D332"/>
          <cell r="E332"/>
          <cell r="F332"/>
          <cell r="G332"/>
          <cell r="H332"/>
          <cell r="I332"/>
          <cell r="J332"/>
          <cell r="K332"/>
          <cell r="L332"/>
          <cell r="M332"/>
          <cell r="N332"/>
          <cell r="O332"/>
          <cell r="P332"/>
          <cell r="Q332"/>
          <cell r="R332"/>
          <cell r="S332"/>
        </row>
        <row r="333">
          <cell r="A333"/>
          <cell r="B333"/>
          <cell r="C333"/>
          <cell r="D333"/>
          <cell r="E333"/>
          <cell r="F333"/>
          <cell r="G333"/>
          <cell r="H333"/>
          <cell r="I333"/>
          <cell r="J333"/>
          <cell r="K333"/>
          <cell r="L333"/>
          <cell r="M333"/>
          <cell r="N333"/>
          <cell r="O333"/>
          <cell r="P333"/>
          <cell r="Q333"/>
          <cell r="R333"/>
          <cell r="S333"/>
        </row>
        <row r="334">
          <cell r="A334"/>
          <cell r="B334"/>
          <cell r="C334"/>
          <cell r="D334"/>
          <cell r="E334"/>
          <cell r="F334"/>
          <cell r="G334"/>
          <cell r="H334"/>
          <cell r="I334"/>
          <cell r="J334"/>
          <cell r="K334"/>
          <cell r="L334"/>
          <cell r="M334"/>
          <cell r="N334"/>
          <cell r="O334"/>
          <cell r="P334"/>
          <cell r="Q334"/>
          <cell r="R334"/>
          <cell r="S334"/>
        </row>
        <row r="335">
          <cell r="A335"/>
          <cell r="B335"/>
          <cell r="C335"/>
          <cell r="D335"/>
          <cell r="E335"/>
          <cell r="F335"/>
          <cell r="G335"/>
          <cell r="H335"/>
          <cell r="I335"/>
          <cell r="J335"/>
          <cell r="K335"/>
          <cell r="L335"/>
          <cell r="M335"/>
          <cell r="N335"/>
          <cell r="O335"/>
          <cell r="P335"/>
          <cell r="Q335"/>
          <cell r="R335"/>
          <cell r="S335"/>
        </row>
        <row r="336">
          <cell r="A336"/>
          <cell r="B336"/>
          <cell r="C336"/>
          <cell r="D336"/>
          <cell r="E336"/>
          <cell r="F336"/>
          <cell r="G336"/>
          <cell r="H336"/>
          <cell r="I336"/>
          <cell r="J336"/>
          <cell r="K336"/>
          <cell r="L336"/>
          <cell r="M336"/>
          <cell r="N336"/>
          <cell r="O336"/>
          <cell r="P336"/>
          <cell r="Q336"/>
          <cell r="R336"/>
          <cell r="S336"/>
        </row>
        <row r="337">
          <cell r="A337"/>
          <cell r="B337"/>
          <cell r="C337"/>
          <cell r="D337"/>
          <cell r="E337"/>
          <cell r="F337"/>
          <cell r="G337"/>
          <cell r="H337"/>
          <cell r="I337"/>
          <cell r="J337"/>
          <cell r="K337"/>
          <cell r="L337"/>
          <cell r="M337"/>
          <cell r="N337"/>
          <cell r="O337"/>
          <cell r="P337"/>
          <cell r="Q337"/>
          <cell r="R337"/>
          <cell r="S337"/>
        </row>
        <row r="338">
          <cell r="A338"/>
          <cell r="B338"/>
          <cell r="C338"/>
          <cell r="D338"/>
          <cell r="E338"/>
          <cell r="F338"/>
          <cell r="G338"/>
          <cell r="H338"/>
          <cell r="I338"/>
          <cell r="J338"/>
          <cell r="K338"/>
          <cell r="L338"/>
          <cell r="M338"/>
          <cell r="N338"/>
          <cell r="O338"/>
          <cell r="P338"/>
          <cell r="Q338"/>
          <cell r="R338"/>
          <cell r="S338"/>
        </row>
        <row r="339">
          <cell r="A339"/>
          <cell r="B339"/>
          <cell r="C339"/>
          <cell r="D339"/>
          <cell r="E339"/>
          <cell r="F339"/>
          <cell r="G339"/>
          <cell r="H339"/>
          <cell r="I339"/>
          <cell r="J339"/>
          <cell r="K339"/>
          <cell r="L339"/>
          <cell r="M339"/>
          <cell r="N339"/>
          <cell r="O339"/>
          <cell r="P339"/>
          <cell r="Q339"/>
          <cell r="R339"/>
          <cell r="S339"/>
        </row>
        <row r="340">
          <cell r="A340"/>
          <cell r="B340"/>
          <cell r="C340"/>
          <cell r="D340"/>
          <cell r="E340"/>
          <cell r="F340"/>
          <cell r="G340"/>
          <cell r="H340"/>
          <cell r="I340"/>
          <cell r="J340"/>
          <cell r="K340"/>
          <cell r="L340"/>
          <cell r="M340"/>
          <cell r="N340"/>
          <cell r="O340"/>
          <cell r="P340"/>
          <cell r="Q340"/>
          <cell r="R340"/>
          <cell r="S340"/>
        </row>
        <row r="341">
          <cell r="A341"/>
          <cell r="B341"/>
          <cell r="C341"/>
          <cell r="D341"/>
          <cell r="E341"/>
          <cell r="F341"/>
          <cell r="G341"/>
          <cell r="H341"/>
          <cell r="I341"/>
          <cell r="J341"/>
          <cell r="K341"/>
          <cell r="L341"/>
          <cell r="M341"/>
          <cell r="N341"/>
          <cell r="O341"/>
          <cell r="P341"/>
          <cell r="Q341"/>
          <cell r="R341"/>
          <cell r="S341"/>
        </row>
        <row r="342">
          <cell r="A342"/>
          <cell r="B342"/>
          <cell r="C342"/>
          <cell r="D342"/>
          <cell r="E342"/>
          <cell r="F342"/>
          <cell r="G342"/>
          <cell r="H342"/>
          <cell r="I342"/>
          <cell r="J342"/>
          <cell r="K342"/>
          <cell r="L342"/>
          <cell r="M342"/>
          <cell r="N342"/>
          <cell r="O342"/>
          <cell r="P342"/>
          <cell r="Q342"/>
          <cell r="R342"/>
          <cell r="S342"/>
        </row>
        <row r="343">
          <cell r="A343"/>
          <cell r="B343"/>
          <cell r="C343"/>
          <cell r="D343"/>
          <cell r="E343"/>
          <cell r="F343"/>
          <cell r="G343"/>
          <cell r="H343"/>
          <cell r="I343"/>
          <cell r="J343"/>
          <cell r="K343"/>
          <cell r="L343"/>
          <cell r="M343"/>
          <cell r="N343"/>
          <cell r="O343"/>
          <cell r="P343"/>
          <cell r="Q343"/>
          <cell r="R343"/>
          <cell r="S343"/>
        </row>
        <row r="344">
          <cell r="A344"/>
          <cell r="B344"/>
          <cell r="C344"/>
          <cell r="D344"/>
          <cell r="E344"/>
          <cell r="F344"/>
          <cell r="G344"/>
          <cell r="H344"/>
          <cell r="I344"/>
          <cell r="J344"/>
          <cell r="K344"/>
          <cell r="L344"/>
          <cell r="M344"/>
          <cell r="N344"/>
          <cell r="O344"/>
          <cell r="P344"/>
          <cell r="Q344"/>
          <cell r="R344"/>
          <cell r="S344"/>
        </row>
        <row r="345">
          <cell r="A345"/>
          <cell r="B345"/>
          <cell r="C345"/>
          <cell r="D345"/>
          <cell r="E345"/>
          <cell r="F345"/>
          <cell r="G345"/>
          <cell r="H345"/>
          <cell r="I345"/>
          <cell r="J345"/>
          <cell r="K345"/>
          <cell r="L345"/>
          <cell r="M345"/>
          <cell r="N345"/>
          <cell r="O345"/>
          <cell r="P345"/>
          <cell r="Q345"/>
          <cell r="R345"/>
          <cell r="S345"/>
        </row>
        <row r="346">
          <cell r="A346"/>
          <cell r="B346"/>
          <cell r="C346"/>
          <cell r="D346"/>
          <cell r="E346"/>
          <cell r="F346"/>
          <cell r="G346"/>
          <cell r="H346"/>
          <cell r="I346"/>
          <cell r="J346"/>
          <cell r="K346"/>
          <cell r="L346"/>
          <cell r="M346"/>
          <cell r="N346"/>
          <cell r="O346"/>
          <cell r="P346"/>
          <cell r="Q346"/>
          <cell r="R346"/>
          <cell r="S346"/>
        </row>
        <row r="347">
          <cell r="A347"/>
          <cell r="B347"/>
          <cell r="C347"/>
          <cell r="D347"/>
          <cell r="E347"/>
          <cell r="F347"/>
          <cell r="G347"/>
          <cell r="H347"/>
          <cell r="I347"/>
          <cell r="J347"/>
          <cell r="K347"/>
          <cell r="L347"/>
          <cell r="M347"/>
          <cell r="N347"/>
          <cell r="O347"/>
          <cell r="P347"/>
          <cell r="Q347"/>
          <cell r="R347"/>
          <cell r="S347"/>
        </row>
        <row r="348">
          <cell r="A348"/>
          <cell r="B348"/>
          <cell r="C348"/>
          <cell r="D348"/>
          <cell r="E348"/>
          <cell r="F348"/>
          <cell r="G348"/>
          <cell r="H348"/>
          <cell r="I348"/>
          <cell r="J348"/>
          <cell r="K348"/>
          <cell r="L348"/>
          <cell r="M348"/>
          <cell r="N348"/>
          <cell r="O348"/>
          <cell r="P348"/>
          <cell r="Q348"/>
          <cell r="R348"/>
          <cell r="S348"/>
        </row>
        <row r="349">
          <cell r="A349"/>
          <cell r="B349"/>
          <cell r="C349"/>
          <cell r="D349"/>
          <cell r="E349"/>
          <cell r="F349"/>
          <cell r="G349"/>
          <cell r="H349"/>
          <cell r="I349"/>
          <cell r="J349"/>
          <cell r="K349"/>
          <cell r="L349"/>
          <cell r="M349"/>
          <cell r="N349"/>
          <cell r="O349"/>
          <cell r="P349"/>
          <cell r="Q349"/>
          <cell r="R349"/>
          <cell r="S349"/>
        </row>
        <row r="350">
          <cell r="A350"/>
          <cell r="B350"/>
          <cell r="C350"/>
          <cell r="D350"/>
          <cell r="E350"/>
          <cell r="F350"/>
          <cell r="G350"/>
          <cell r="H350"/>
          <cell r="I350"/>
          <cell r="J350"/>
          <cell r="K350"/>
          <cell r="L350"/>
          <cell r="M350"/>
          <cell r="N350"/>
          <cell r="O350"/>
          <cell r="P350"/>
          <cell r="Q350"/>
          <cell r="R350"/>
          <cell r="S350"/>
        </row>
        <row r="351">
          <cell r="A351"/>
          <cell r="B351"/>
          <cell r="C351"/>
          <cell r="D351"/>
          <cell r="E351"/>
          <cell r="F351"/>
          <cell r="G351"/>
          <cell r="H351"/>
          <cell r="I351"/>
          <cell r="J351"/>
          <cell r="K351"/>
          <cell r="L351"/>
          <cell r="M351"/>
          <cell r="N351"/>
          <cell r="O351"/>
          <cell r="P351"/>
          <cell r="Q351"/>
          <cell r="R351"/>
          <cell r="S351"/>
        </row>
        <row r="352">
          <cell r="A352"/>
          <cell r="B352"/>
          <cell r="C352"/>
          <cell r="D352"/>
          <cell r="E352"/>
          <cell r="F352"/>
          <cell r="G352"/>
          <cell r="H352"/>
          <cell r="I352"/>
          <cell r="J352"/>
          <cell r="K352"/>
          <cell r="L352"/>
          <cell r="M352"/>
          <cell r="N352"/>
          <cell r="O352"/>
          <cell r="P352"/>
          <cell r="Q352"/>
          <cell r="R352"/>
          <cell r="S352"/>
        </row>
        <row r="353">
          <cell r="A353"/>
          <cell r="B353"/>
          <cell r="C353"/>
          <cell r="D353"/>
          <cell r="E353"/>
          <cell r="F353"/>
          <cell r="G353"/>
          <cell r="H353"/>
          <cell r="I353"/>
          <cell r="J353"/>
          <cell r="K353"/>
          <cell r="L353"/>
          <cell r="M353"/>
          <cell r="N353"/>
          <cell r="O353"/>
          <cell r="P353"/>
          <cell r="Q353"/>
          <cell r="R353"/>
          <cell r="S353"/>
        </row>
        <row r="354">
          <cell r="A354"/>
          <cell r="B354"/>
          <cell r="C354"/>
          <cell r="D354"/>
          <cell r="E354"/>
          <cell r="F354"/>
          <cell r="G354"/>
          <cell r="H354"/>
          <cell r="I354"/>
          <cell r="J354"/>
          <cell r="K354"/>
          <cell r="L354"/>
          <cell r="M354"/>
          <cell r="N354"/>
          <cell r="O354"/>
          <cell r="P354"/>
          <cell r="Q354"/>
          <cell r="R354"/>
          <cell r="S354"/>
        </row>
        <row r="355">
          <cell r="A355"/>
          <cell r="B355"/>
          <cell r="C355"/>
          <cell r="D355"/>
          <cell r="E355"/>
          <cell r="F355"/>
          <cell r="G355"/>
          <cell r="H355"/>
          <cell r="I355"/>
          <cell r="J355"/>
          <cell r="K355"/>
          <cell r="L355"/>
          <cell r="M355"/>
          <cell r="N355"/>
          <cell r="O355"/>
          <cell r="P355"/>
          <cell r="Q355"/>
          <cell r="R355"/>
          <cell r="S355"/>
        </row>
        <row r="356">
          <cell r="A356"/>
          <cell r="B356"/>
          <cell r="C356"/>
          <cell r="D356"/>
          <cell r="E356"/>
          <cell r="F356"/>
          <cell r="G356"/>
          <cell r="H356"/>
          <cell r="I356"/>
          <cell r="J356"/>
          <cell r="K356"/>
          <cell r="L356"/>
          <cell r="M356"/>
          <cell r="N356"/>
          <cell r="O356"/>
          <cell r="P356"/>
          <cell r="Q356"/>
          <cell r="R356"/>
          <cell r="S356"/>
        </row>
        <row r="357">
          <cell r="A357"/>
          <cell r="B357"/>
          <cell r="C357"/>
          <cell r="D357"/>
          <cell r="E357"/>
          <cell r="F357"/>
          <cell r="G357"/>
          <cell r="H357"/>
          <cell r="I357"/>
          <cell r="J357"/>
          <cell r="K357"/>
          <cell r="L357"/>
          <cell r="M357"/>
          <cell r="N357"/>
          <cell r="O357"/>
          <cell r="P357"/>
          <cell r="Q357"/>
          <cell r="R357"/>
          <cell r="S357"/>
        </row>
        <row r="358">
          <cell r="A358"/>
          <cell r="B358"/>
          <cell r="C358"/>
          <cell r="D358"/>
          <cell r="E358"/>
          <cell r="F358"/>
          <cell r="G358"/>
          <cell r="H358"/>
          <cell r="I358"/>
          <cell r="J358"/>
          <cell r="K358"/>
          <cell r="L358"/>
          <cell r="M358"/>
          <cell r="N358"/>
          <cell r="O358"/>
          <cell r="P358"/>
          <cell r="Q358"/>
          <cell r="R358"/>
          <cell r="S358"/>
        </row>
        <row r="359">
          <cell r="A359"/>
          <cell r="B359"/>
          <cell r="C359"/>
          <cell r="D359"/>
          <cell r="E359"/>
          <cell r="F359"/>
          <cell r="G359"/>
          <cell r="H359"/>
          <cell r="I359"/>
          <cell r="J359"/>
          <cell r="K359"/>
          <cell r="L359"/>
          <cell r="M359"/>
          <cell r="N359"/>
          <cell r="O359"/>
          <cell r="P359"/>
          <cell r="Q359"/>
          <cell r="R359"/>
          <cell r="S359"/>
        </row>
        <row r="360">
          <cell r="A360"/>
          <cell r="B360"/>
          <cell r="C360"/>
          <cell r="D360"/>
          <cell r="E360"/>
          <cell r="F360"/>
          <cell r="G360"/>
          <cell r="H360"/>
          <cell r="I360"/>
          <cell r="J360"/>
          <cell r="K360"/>
          <cell r="L360"/>
          <cell r="M360"/>
          <cell r="N360"/>
          <cell r="O360"/>
          <cell r="P360"/>
          <cell r="Q360"/>
          <cell r="R360"/>
          <cell r="S360"/>
        </row>
        <row r="361">
          <cell r="A361"/>
          <cell r="B361"/>
          <cell r="C361"/>
          <cell r="D361"/>
          <cell r="E361"/>
          <cell r="F361"/>
          <cell r="G361"/>
          <cell r="H361"/>
          <cell r="I361"/>
          <cell r="J361"/>
          <cell r="K361"/>
          <cell r="L361"/>
          <cell r="M361"/>
          <cell r="N361"/>
          <cell r="O361"/>
          <cell r="P361"/>
          <cell r="Q361"/>
          <cell r="R361"/>
          <cell r="S361"/>
        </row>
        <row r="362">
          <cell r="A362"/>
          <cell r="B362"/>
          <cell r="C362"/>
          <cell r="D362"/>
          <cell r="E362"/>
          <cell r="F362"/>
          <cell r="G362"/>
          <cell r="H362"/>
          <cell r="I362"/>
          <cell r="J362"/>
          <cell r="K362"/>
          <cell r="L362"/>
          <cell r="M362"/>
          <cell r="N362"/>
          <cell r="O362"/>
          <cell r="P362"/>
          <cell r="Q362"/>
          <cell r="R362"/>
          <cell r="S362"/>
        </row>
        <row r="363">
          <cell r="A363"/>
          <cell r="B363"/>
          <cell r="C363"/>
          <cell r="D363"/>
          <cell r="E363"/>
          <cell r="F363"/>
          <cell r="G363"/>
          <cell r="H363"/>
          <cell r="I363"/>
          <cell r="J363"/>
          <cell r="K363"/>
          <cell r="L363"/>
          <cell r="M363"/>
          <cell r="N363"/>
          <cell r="O363"/>
          <cell r="P363"/>
          <cell r="Q363"/>
          <cell r="R363"/>
          <cell r="S363"/>
        </row>
        <row r="364">
          <cell r="A364"/>
          <cell r="B364"/>
          <cell r="C364"/>
          <cell r="D364"/>
          <cell r="E364"/>
          <cell r="F364"/>
          <cell r="G364"/>
          <cell r="H364"/>
          <cell r="I364"/>
          <cell r="J364"/>
          <cell r="K364"/>
          <cell r="L364"/>
          <cell r="M364"/>
          <cell r="N364"/>
          <cell r="O364"/>
          <cell r="P364"/>
          <cell r="Q364"/>
          <cell r="R364"/>
          <cell r="S364"/>
        </row>
        <row r="365">
          <cell r="A365"/>
          <cell r="B365"/>
          <cell r="C365"/>
          <cell r="D365"/>
          <cell r="E365"/>
          <cell r="F365"/>
          <cell r="G365"/>
          <cell r="H365"/>
          <cell r="I365"/>
          <cell r="J365"/>
          <cell r="K365"/>
          <cell r="L365"/>
          <cell r="M365"/>
          <cell r="N365"/>
          <cell r="O365"/>
          <cell r="P365"/>
          <cell r="Q365"/>
          <cell r="R365"/>
          <cell r="S365"/>
        </row>
        <row r="366">
          <cell r="A366"/>
          <cell r="B366"/>
          <cell r="C366"/>
          <cell r="D366"/>
          <cell r="E366"/>
          <cell r="F366"/>
          <cell r="G366"/>
          <cell r="H366"/>
          <cell r="I366"/>
          <cell r="J366"/>
          <cell r="K366"/>
          <cell r="L366"/>
          <cell r="M366"/>
          <cell r="N366"/>
          <cell r="O366"/>
          <cell r="P366"/>
          <cell r="Q366"/>
          <cell r="R366"/>
          <cell r="S366"/>
        </row>
        <row r="367">
          <cell r="A367"/>
          <cell r="B367"/>
          <cell r="C367"/>
          <cell r="D367"/>
          <cell r="E367"/>
          <cell r="F367"/>
          <cell r="G367"/>
          <cell r="H367"/>
          <cell r="I367"/>
          <cell r="J367"/>
          <cell r="K367"/>
          <cell r="L367"/>
          <cell r="M367"/>
          <cell r="N367"/>
          <cell r="O367"/>
          <cell r="P367"/>
          <cell r="Q367"/>
          <cell r="R367"/>
          <cell r="S367"/>
        </row>
        <row r="368">
          <cell r="A368"/>
          <cell r="B368"/>
          <cell r="C368"/>
          <cell r="D368"/>
          <cell r="E368"/>
          <cell r="F368"/>
          <cell r="G368"/>
          <cell r="H368"/>
          <cell r="I368"/>
          <cell r="J368"/>
          <cell r="K368"/>
          <cell r="L368"/>
          <cell r="M368"/>
          <cell r="N368"/>
          <cell r="O368"/>
          <cell r="P368"/>
          <cell r="Q368"/>
          <cell r="R368"/>
          <cell r="S368"/>
        </row>
        <row r="369">
          <cell r="A369"/>
          <cell r="B369"/>
          <cell r="C369"/>
          <cell r="D369"/>
          <cell r="E369"/>
          <cell r="F369"/>
          <cell r="G369"/>
          <cell r="H369"/>
          <cell r="I369"/>
          <cell r="J369"/>
          <cell r="K369"/>
          <cell r="L369"/>
          <cell r="M369"/>
          <cell r="N369"/>
          <cell r="O369"/>
          <cell r="P369"/>
          <cell r="Q369"/>
          <cell r="R369"/>
          <cell r="S369"/>
        </row>
        <row r="370">
          <cell r="A370"/>
          <cell r="B370"/>
          <cell r="C370"/>
          <cell r="D370"/>
          <cell r="E370"/>
          <cell r="F370"/>
          <cell r="G370"/>
          <cell r="H370"/>
          <cell r="I370"/>
          <cell r="J370"/>
          <cell r="K370"/>
          <cell r="L370"/>
          <cell r="M370"/>
          <cell r="N370"/>
          <cell r="O370"/>
          <cell r="P370"/>
          <cell r="Q370"/>
          <cell r="R370"/>
          <cell r="S370"/>
        </row>
        <row r="371">
          <cell r="A371"/>
          <cell r="B371"/>
          <cell r="C371"/>
          <cell r="D371"/>
          <cell r="E371"/>
          <cell r="F371"/>
          <cell r="G371"/>
          <cell r="H371"/>
          <cell r="I371"/>
          <cell r="J371"/>
          <cell r="K371"/>
          <cell r="L371"/>
          <cell r="M371"/>
          <cell r="N371"/>
          <cell r="O371"/>
          <cell r="P371"/>
          <cell r="Q371"/>
          <cell r="R371"/>
          <cell r="S371"/>
        </row>
        <row r="372">
          <cell r="A372"/>
          <cell r="B372"/>
          <cell r="C372"/>
          <cell r="D372"/>
          <cell r="E372"/>
          <cell r="F372"/>
          <cell r="G372"/>
          <cell r="H372"/>
          <cell r="I372"/>
          <cell r="J372"/>
          <cell r="K372"/>
          <cell r="L372"/>
          <cell r="M372"/>
          <cell r="N372"/>
          <cell r="O372"/>
          <cell r="P372"/>
          <cell r="Q372"/>
          <cell r="R372"/>
          <cell r="S372"/>
        </row>
        <row r="373">
          <cell r="A373"/>
          <cell r="B373"/>
          <cell r="C373"/>
          <cell r="D373"/>
          <cell r="E373"/>
          <cell r="F373"/>
          <cell r="G373"/>
          <cell r="H373"/>
          <cell r="I373"/>
          <cell r="J373"/>
          <cell r="K373"/>
          <cell r="L373"/>
          <cell r="M373"/>
          <cell r="N373"/>
          <cell r="O373"/>
          <cell r="P373"/>
          <cell r="Q373"/>
          <cell r="R373"/>
          <cell r="S373"/>
        </row>
        <row r="374">
          <cell r="A374"/>
          <cell r="B374"/>
          <cell r="C374"/>
          <cell r="D374"/>
          <cell r="E374"/>
          <cell r="F374"/>
          <cell r="G374"/>
          <cell r="H374"/>
          <cell r="I374"/>
          <cell r="J374"/>
          <cell r="K374"/>
          <cell r="L374"/>
          <cell r="M374"/>
          <cell r="N374"/>
          <cell r="O374"/>
          <cell r="P374"/>
          <cell r="Q374"/>
          <cell r="R374"/>
          <cell r="S374"/>
        </row>
        <row r="375">
          <cell r="A375"/>
          <cell r="B375"/>
          <cell r="C375"/>
          <cell r="D375"/>
          <cell r="E375"/>
          <cell r="F375"/>
          <cell r="G375"/>
          <cell r="H375"/>
          <cell r="I375"/>
          <cell r="J375"/>
          <cell r="K375"/>
          <cell r="L375"/>
          <cell r="M375"/>
          <cell r="N375"/>
          <cell r="O375"/>
          <cell r="P375"/>
          <cell r="Q375"/>
          <cell r="R375"/>
          <cell r="S375"/>
        </row>
        <row r="376">
          <cell r="A376"/>
          <cell r="B376"/>
          <cell r="C376"/>
          <cell r="D376"/>
          <cell r="E376"/>
          <cell r="F376"/>
          <cell r="G376"/>
          <cell r="H376"/>
          <cell r="I376"/>
          <cell r="J376"/>
          <cell r="K376"/>
          <cell r="L376"/>
          <cell r="M376"/>
          <cell r="N376"/>
          <cell r="O376"/>
          <cell r="P376"/>
          <cell r="Q376"/>
          <cell r="R376"/>
          <cell r="S376"/>
        </row>
        <row r="377">
          <cell r="A377"/>
          <cell r="B377"/>
          <cell r="C377"/>
          <cell r="D377"/>
          <cell r="E377"/>
          <cell r="F377"/>
          <cell r="G377"/>
          <cell r="H377"/>
          <cell r="I377"/>
          <cell r="J377"/>
          <cell r="K377"/>
          <cell r="L377"/>
          <cell r="M377"/>
          <cell r="N377"/>
          <cell r="O377"/>
          <cell r="P377"/>
          <cell r="Q377"/>
          <cell r="R377"/>
          <cell r="S377"/>
        </row>
        <row r="378">
          <cell r="A378"/>
          <cell r="B378"/>
          <cell r="C378"/>
          <cell r="D378"/>
          <cell r="E378"/>
          <cell r="F378"/>
          <cell r="G378"/>
          <cell r="H378"/>
          <cell r="I378"/>
          <cell r="J378"/>
          <cell r="K378"/>
          <cell r="L378"/>
          <cell r="M378"/>
          <cell r="N378"/>
          <cell r="O378"/>
          <cell r="P378"/>
          <cell r="Q378"/>
          <cell r="R378"/>
          <cell r="S378"/>
        </row>
        <row r="379">
          <cell r="A379"/>
          <cell r="B379"/>
          <cell r="C379"/>
          <cell r="D379"/>
          <cell r="E379"/>
          <cell r="F379"/>
          <cell r="G379"/>
          <cell r="H379"/>
          <cell r="I379"/>
          <cell r="J379"/>
          <cell r="K379"/>
          <cell r="L379"/>
          <cell r="M379"/>
          <cell r="N379"/>
          <cell r="O379"/>
          <cell r="P379"/>
          <cell r="Q379"/>
          <cell r="R379"/>
          <cell r="S379"/>
        </row>
        <row r="380">
          <cell r="A380"/>
          <cell r="B380"/>
          <cell r="C380"/>
          <cell r="D380"/>
          <cell r="E380"/>
          <cell r="F380"/>
          <cell r="G380"/>
          <cell r="H380"/>
          <cell r="I380"/>
          <cell r="J380"/>
          <cell r="K380"/>
          <cell r="L380"/>
          <cell r="M380"/>
          <cell r="N380"/>
          <cell r="O380"/>
          <cell r="P380"/>
          <cell r="Q380"/>
          <cell r="R380"/>
          <cell r="S380"/>
        </row>
        <row r="381">
          <cell r="A381"/>
          <cell r="B381"/>
          <cell r="C381"/>
          <cell r="D381"/>
          <cell r="E381"/>
          <cell r="F381"/>
          <cell r="G381"/>
          <cell r="H381"/>
          <cell r="I381"/>
          <cell r="J381"/>
          <cell r="K381"/>
          <cell r="L381"/>
          <cell r="M381"/>
          <cell r="N381"/>
          <cell r="O381"/>
          <cell r="P381"/>
          <cell r="Q381"/>
          <cell r="R381"/>
          <cell r="S381"/>
        </row>
        <row r="382">
          <cell r="A382"/>
          <cell r="B382"/>
          <cell r="C382"/>
          <cell r="D382"/>
          <cell r="E382"/>
          <cell r="F382"/>
          <cell r="G382"/>
          <cell r="H382"/>
          <cell r="I382"/>
          <cell r="J382"/>
          <cell r="K382"/>
          <cell r="L382"/>
          <cell r="M382"/>
          <cell r="N382"/>
          <cell r="O382"/>
          <cell r="P382"/>
          <cell r="Q382"/>
          <cell r="R382"/>
          <cell r="S382"/>
        </row>
        <row r="383">
          <cell r="A383"/>
          <cell r="B383"/>
          <cell r="C383"/>
          <cell r="D383"/>
          <cell r="E383"/>
          <cell r="F383"/>
          <cell r="G383"/>
          <cell r="H383"/>
          <cell r="I383"/>
          <cell r="J383"/>
          <cell r="K383"/>
          <cell r="L383"/>
          <cell r="M383"/>
          <cell r="N383"/>
          <cell r="O383"/>
          <cell r="P383"/>
          <cell r="Q383"/>
          <cell r="R383"/>
          <cell r="S383"/>
        </row>
        <row r="384">
          <cell r="A384"/>
          <cell r="B384"/>
          <cell r="C384"/>
          <cell r="D384"/>
          <cell r="E384"/>
          <cell r="F384"/>
          <cell r="G384"/>
          <cell r="H384"/>
          <cell r="I384"/>
          <cell r="J384"/>
          <cell r="K384"/>
          <cell r="L384"/>
          <cell r="M384"/>
          <cell r="N384"/>
          <cell r="O384"/>
          <cell r="P384"/>
          <cell r="Q384"/>
          <cell r="R384"/>
          <cell r="S384"/>
        </row>
        <row r="385">
          <cell r="A385"/>
          <cell r="B385"/>
          <cell r="C385"/>
          <cell r="D385"/>
          <cell r="E385"/>
          <cell r="F385"/>
          <cell r="G385"/>
          <cell r="H385"/>
          <cell r="I385"/>
          <cell r="J385"/>
          <cell r="K385"/>
          <cell r="L385"/>
          <cell r="M385"/>
          <cell r="N385"/>
          <cell r="O385"/>
          <cell r="P385"/>
          <cell r="Q385"/>
          <cell r="R385"/>
          <cell r="S385"/>
        </row>
        <row r="386">
          <cell r="A386"/>
          <cell r="B386"/>
          <cell r="C386"/>
          <cell r="D386"/>
          <cell r="E386"/>
          <cell r="F386"/>
          <cell r="G386"/>
          <cell r="H386"/>
          <cell r="I386"/>
          <cell r="J386"/>
          <cell r="K386"/>
          <cell r="L386"/>
          <cell r="M386"/>
          <cell r="N386"/>
          <cell r="O386"/>
          <cell r="P386"/>
          <cell r="Q386"/>
          <cell r="R386"/>
          <cell r="S386"/>
        </row>
        <row r="387">
          <cell r="A387"/>
          <cell r="B387"/>
          <cell r="C387"/>
          <cell r="D387"/>
          <cell r="E387"/>
          <cell r="F387"/>
          <cell r="G387"/>
          <cell r="H387"/>
          <cell r="I387"/>
          <cell r="J387"/>
          <cell r="K387"/>
          <cell r="L387"/>
          <cell r="M387"/>
          <cell r="N387"/>
          <cell r="O387"/>
          <cell r="P387"/>
          <cell r="Q387"/>
          <cell r="R387"/>
          <cell r="S387"/>
        </row>
        <row r="388">
          <cell r="A388"/>
          <cell r="B388"/>
          <cell r="C388"/>
          <cell r="D388"/>
          <cell r="E388"/>
          <cell r="F388"/>
          <cell r="G388"/>
          <cell r="H388"/>
          <cell r="I388"/>
          <cell r="J388"/>
          <cell r="K388"/>
          <cell r="L388"/>
          <cell r="M388"/>
          <cell r="N388"/>
          <cell r="O388"/>
          <cell r="P388"/>
          <cell r="Q388"/>
          <cell r="R388"/>
          <cell r="S388"/>
        </row>
        <row r="389">
          <cell r="A389"/>
          <cell r="B389"/>
          <cell r="C389"/>
          <cell r="D389"/>
          <cell r="E389"/>
          <cell r="F389"/>
          <cell r="G389"/>
          <cell r="H389"/>
          <cell r="I389"/>
          <cell r="J389"/>
          <cell r="K389"/>
          <cell r="L389"/>
          <cell r="M389"/>
          <cell r="N389"/>
          <cell r="O389"/>
          <cell r="P389"/>
          <cell r="Q389"/>
          <cell r="R389"/>
          <cell r="S389"/>
        </row>
        <row r="390">
          <cell r="A390"/>
          <cell r="B390"/>
          <cell r="C390"/>
          <cell r="D390"/>
          <cell r="E390"/>
          <cell r="F390"/>
          <cell r="G390"/>
          <cell r="H390"/>
          <cell r="I390"/>
          <cell r="J390"/>
          <cell r="K390"/>
          <cell r="L390"/>
          <cell r="M390"/>
          <cell r="N390"/>
          <cell r="O390"/>
          <cell r="P390"/>
          <cell r="Q390"/>
          <cell r="R390"/>
          <cell r="S390"/>
        </row>
        <row r="391">
          <cell r="A391"/>
          <cell r="B391"/>
          <cell r="C391"/>
          <cell r="D391"/>
          <cell r="E391"/>
          <cell r="F391"/>
          <cell r="G391"/>
          <cell r="H391"/>
          <cell r="I391"/>
          <cell r="J391"/>
          <cell r="K391"/>
          <cell r="L391"/>
          <cell r="M391"/>
          <cell r="N391"/>
          <cell r="O391"/>
          <cell r="P391"/>
          <cell r="Q391"/>
          <cell r="R391"/>
          <cell r="S391"/>
        </row>
        <row r="392">
          <cell r="A392"/>
          <cell r="B392"/>
          <cell r="C392"/>
          <cell r="D392"/>
          <cell r="E392"/>
          <cell r="F392"/>
          <cell r="G392"/>
          <cell r="H392"/>
          <cell r="I392"/>
          <cell r="J392"/>
          <cell r="K392"/>
          <cell r="L392"/>
          <cell r="M392"/>
          <cell r="N392"/>
          <cell r="O392"/>
          <cell r="P392"/>
          <cell r="Q392"/>
          <cell r="R392"/>
          <cell r="S392"/>
        </row>
        <row r="393">
          <cell r="A393"/>
          <cell r="B393"/>
          <cell r="C393"/>
          <cell r="D393"/>
          <cell r="E393"/>
          <cell r="F393"/>
          <cell r="G393"/>
          <cell r="H393"/>
          <cell r="I393"/>
          <cell r="J393"/>
          <cell r="K393"/>
          <cell r="L393"/>
          <cell r="M393"/>
          <cell r="N393"/>
          <cell r="O393"/>
          <cell r="P393"/>
          <cell r="Q393"/>
          <cell r="R393"/>
          <cell r="S393"/>
        </row>
        <row r="394">
          <cell r="A394"/>
          <cell r="B394"/>
          <cell r="C394"/>
          <cell r="D394"/>
          <cell r="E394"/>
          <cell r="F394"/>
          <cell r="G394"/>
          <cell r="H394"/>
          <cell r="I394"/>
          <cell r="J394"/>
          <cell r="K394"/>
          <cell r="L394"/>
          <cell r="M394"/>
          <cell r="N394"/>
          <cell r="O394"/>
          <cell r="P394"/>
          <cell r="Q394"/>
          <cell r="R394"/>
          <cell r="S394"/>
        </row>
        <row r="395">
          <cell r="A395"/>
          <cell r="B395"/>
          <cell r="C395"/>
          <cell r="D395"/>
          <cell r="E395"/>
          <cell r="F395"/>
          <cell r="G395"/>
          <cell r="H395"/>
          <cell r="I395"/>
          <cell r="J395"/>
          <cell r="K395"/>
          <cell r="L395"/>
          <cell r="M395"/>
          <cell r="N395"/>
          <cell r="O395"/>
          <cell r="P395"/>
          <cell r="Q395"/>
          <cell r="R395"/>
          <cell r="S395"/>
        </row>
        <row r="396">
          <cell r="A396"/>
          <cell r="B396"/>
          <cell r="C396"/>
          <cell r="D396"/>
          <cell r="E396"/>
          <cell r="F396"/>
          <cell r="G396"/>
          <cell r="H396"/>
          <cell r="I396"/>
          <cell r="J396"/>
          <cell r="K396"/>
          <cell r="L396"/>
          <cell r="M396"/>
          <cell r="N396"/>
          <cell r="O396"/>
          <cell r="P396"/>
          <cell r="Q396"/>
          <cell r="R396"/>
          <cell r="S396"/>
        </row>
        <row r="397">
          <cell r="A397"/>
          <cell r="B397"/>
          <cell r="C397"/>
          <cell r="D397"/>
          <cell r="E397"/>
          <cell r="F397"/>
          <cell r="G397"/>
          <cell r="H397"/>
          <cell r="I397"/>
          <cell r="J397"/>
          <cell r="K397"/>
          <cell r="L397"/>
          <cell r="M397"/>
          <cell r="N397"/>
          <cell r="O397"/>
          <cell r="P397"/>
          <cell r="Q397"/>
          <cell r="R397"/>
          <cell r="S397"/>
        </row>
        <row r="398">
          <cell r="A398"/>
          <cell r="B398"/>
          <cell r="C398"/>
          <cell r="D398"/>
          <cell r="E398"/>
          <cell r="F398"/>
          <cell r="G398"/>
          <cell r="H398"/>
          <cell r="I398"/>
          <cell r="J398"/>
          <cell r="K398"/>
          <cell r="L398"/>
          <cell r="M398"/>
          <cell r="N398"/>
          <cell r="O398"/>
          <cell r="P398"/>
          <cell r="Q398"/>
          <cell r="R398"/>
          <cell r="S398"/>
        </row>
        <row r="399">
          <cell r="A399"/>
          <cell r="B399"/>
          <cell r="C399"/>
          <cell r="D399"/>
          <cell r="E399"/>
          <cell r="F399"/>
          <cell r="G399"/>
          <cell r="H399"/>
          <cell r="I399"/>
          <cell r="J399"/>
          <cell r="K399"/>
          <cell r="L399"/>
          <cell r="M399"/>
          <cell r="N399"/>
          <cell r="O399"/>
          <cell r="P399"/>
          <cell r="Q399"/>
          <cell r="R399"/>
          <cell r="S399"/>
        </row>
        <row r="400">
          <cell r="A400"/>
          <cell r="B400"/>
          <cell r="C400"/>
          <cell r="D400"/>
          <cell r="E400"/>
          <cell r="F400"/>
          <cell r="G400"/>
          <cell r="H400"/>
          <cell r="I400"/>
          <cell r="J400"/>
          <cell r="K400"/>
          <cell r="L400"/>
          <cell r="M400"/>
          <cell r="N400"/>
          <cell r="O400"/>
          <cell r="P400"/>
          <cell r="Q400"/>
          <cell r="R400"/>
          <cell r="S400"/>
        </row>
        <row r="401">
          <cell r="A401"/>
          <cell r="B401"/>
          <cell r="C401"/>
          <cell r="D401"/>
          <cell r="E401"/>
          <cell r="F401"/>
          <cell r="G401"/>
          <cell r="H401"/>
          <cell r="I401"/>
          <cell r="J401"/>
          <cell r="K401"/>
          <cell r="L401"/>
          <cell r="M401"/>
          <cell r="N401"/>
          <cell r="O401"/>
          <cell r="P401"/>
          <cell r="Q401"/>
          <cell r="R401"/>
          <cell r="S401"/>
        </row>
        <row r="402">
          <cell r="A402"/>
          <cell r="B402"/>
          <cell r="C402"/>
          <cell r="D402"/>
          <cell r="E402"/>
          <cell r="F402"/>
          <cell r="G402"/>
          <cell r="H402"/>
          <cell r="I402"/>
          <cell r="J402"/>
          <cell r="K402"/>
          <cell r="L402"/>
          <cell r="M402"/>
          <cell r="N402"/>
          <cell r="O402"/>
          <cell r="P402"/>
          <cell r="Q402"/>
          <cell r="R402"/>
          <cell r="S402"/>
        </row>
        <row r="403">
          <cell r="A403"/>
          <cell r="B403"/>
          <cell r="C403"/>
          <cell r="D403"/>
          <cell r="E403"/>
          <cell r="F403"/>
          <cell r="G403"/>
          <cell r="H403"/>
          <cell r="I403"/>
          <cell r="J403"/>
          <cell r="K403"/>
          <cell r="L403"/>
          <cell r="M403"/>
          <cell r="N403"/>
          <cell r="O403"/>
          <cell r="P403"/>
          <cell r="Q403"/>
          <cell r="R403"/>
          <cell r="S403"/>
        </row>
        <row r="404">
          <cell r="A404"/>
          <cell r="B404"/>
          <cell r="C404"/>
          <cell r="D404"/>
          <cell r="E404"/>
          <cell r="F404"/>
          <cell r="G404"/>
          <cell r="H404"/>
          <cell r="I404"/>
          <cell r="J404"/>
          <cell r="K404"/>
          <cell r="L404"/>
          <cell r="M404"/>
          <cell r="N404"/>
          <cell r="O404"/>
          <cell r="P404"/>
          <cell r="Q404"/>
          <cell r="R404"/>
          <cell r="S404"/>
        </row>
        <row r="405">
          <cell r="A405"/>
          <cell r="B405"/>
          <cell r="C405"/>
          <cell r="D405"/>
          <cell r="E405"/>
          <cell r="F405"/>
          <cell r="G405"/>
          <cell r="H405"/>
          <cell r="I405"/>
          <cell r="J405"/>
          <cell r="K405"/>
          <cell r="L405"/>
          <cell r="M405"/>
          <cell r="N405"/>
          <cell r="O405"/>
          <cell r="P405"/>
          <cell r="Q405"/>
          <cell r="R405"/>
          <cell r="S405"/>
        </row>
        <row r="406">
          <cell r="A406"/>
          <cell r="B406"/>
          <cell r="C406"/>
          <cell r="D406"/>
          <cell r="E406"/>
          <cell r="F406"/>
          <cell r="G406"/>
          <cell r="H406"/>
          <cell r="I406"/>
          <cell r="J406"/>
          <cell r="K406"/>
          <cell r="L406"/>
          <cell r="M406"/>
          <cell r="N406"/>
          <cell r="O406"/>
          <cell r="P406"/>
          <cell r="Q406"/>
          <cell r="R406"/>
          <cell r="S406"/>
        </row>
        <row r="407">
          <cell r="A407"/>
          <cell r="B407"/>
          <cell r="C407"/>
          <cell r="D407"/>
          <cell r="E407"/>
          <cell r="F407"/>
          <cell r="G407"/>
          <cell r="H407"/>
          <cell r="I407"/>
          <cell r="J407"/>
          <cell r="K407"/>
          <cell r="L407"/>
          <cell r="M407"/>
          <cell r="N407"/>
          <cell r="O407"/>
          <cell r="P407"/>
          <cell r="Q407"/>
          <cell r="R407"/>
          <cell r="S407"/>
        </row>
        <row r="408">
          <cell r="A408"/>
          <cell r="B408"/>
          <cell r="C408"/>
          <cell r="D408"/>
          <cell r="E408"/>
          <cell r="F408"/>
          <cell r="G408"/>
          <cell r="H408"/>
          <cell r="I408"/>
          <cell r="J408"/>
          <cell r="K408"/>
          <cell r="L408"/>
          <cell r="M408"/>
          <cell r="N408"/>
          <cell r="O408"/>
          <cell r="P408"/>
          <cell r="Q408"/>
          <cell r="R408"/>
          <cell r="S408"/>
        </row>
        <row r="409">
          <cell r="A409"/>
          <cell r="B409"/>
          <cell r="C409"/>
          <cell r="D409"/>
          <cell r="E409"/>
          <cell r="F409"/>
          <cell r="G409"/>
          <cell r="H409"/>
          <cell r="I409"/>
          <cell r="J409"/>
          <cell r="K409"/>
          <cell r="L409"/>
          <cell r="M409"/>
          <cell r="N409"/>
          <cell r="O409"/>
          <cell r="P409"/>
          <cell r="Q409"/>
          <cell r="R409"/>
          <cell r="S409"/>
        </row>
        <row r="410">
          <cell r="A410"/>
          <cell r="B410"/>
          <cell r="C410"/>
          <cell r="D410"/>
          <cell r="E410"/>
          <cell r="F410"/>
          <cell r="G410"/>
          <cell r="H410"/>
          <cell r="I410"/>
          <cell r="J410"/>
          <cell r="K410"/>
          <cell r="L410"/>
          <cell r="M410"/>
          <cell r="N410"/>
          <cell r="O410"/>
          <cell r="P410"/>
          <cell r="Q410"/>
          <cell r="R410"/>
          <cell r="S410"/>
        </row>
        <row r="411">
          <cell r="A411"/>
          <cell r="B411"/>
          <cell r="C411"/>
          <cell r="D411"/>
          <cell r="E411"/>
          <cell r="F411"/>
          <cell r="G411"/>
          <cell r="H411"/>
          <cell r="I411"/>
          <cell r="J411"/>
          <cell r="K411"/>
          <cell r="L411"/>
          <cell r="M411"/>
          <cell r="N411"/>
          <cell r="O411"/>
          <cell r="P411"/>
          <cell r="Q411"/>
          <cell r="R411"/>
          <cell r="S411"/>
        </row>
        <row r="412">
          <cell r="A412"/>
          <cell r="B412"/>
          <cell r="C412"/>
          <cell r="D412"/>
          <cell r="E412"/>
          <cell r="F412"/>
          <cell r="G412"/>
          <cell r="H412"/>
          <cell r="I412"/>
          <cell r="J412"/>
          <cell r="K412"/>
          <cell r="L412"/>
          <cell r="M412"/>
          <cell r="N412"/>
          <cell r="O412"/>
          <cell r="P412"/>
          <cell r="Q412"/>
          <cell r="R412"/>
          <cell r="S412"/>
        </row>
        <row r="413">
          <cell r="A413"/>
          <cell r="B413"/>
          <cell r="C413"/>
          <cell r="D413"/>
          <cell r="E413"/>
          <cell r="F413"/>
          <cell r="G413"/>
          <cell r="H413"/>
          <cell r="I413"/>
          <cell r="J413"/>
          <cell r="K413"/>
          <cell r="L413"/>
          <cell r="M413"/>
          <cell r="N413"/>
          <cell r="O413"/>
          <cell r="P413"/>
          <cell r="Q413"/>
          <cell r="R413"/>
          <cell r="S413"/>
        </row>
        <row r="414">
          <cell r="A414"/>
          <cell r="B414"/>
          <cell r="C414"/>
          <cell r="D414"/>
          <cell r="E414"/>
          <cell r="F414"/>
          <cell r="G414"/>
          <cell r="H414"/>
          <cell r="I414"/>
          <cell r="J414"/>
          <cell r="K414"/>
          <cell r="L414"/>
          <cell r="M414"/>
          <cell r="N414"/>
          <cell r="O414"/>
          <cell r="P414"/>
          <cell r="Q414"/>
          <cell r="R414"/>
          <cell r="S414"/>
        </row>
        <row r="415">
          <cell r="A415"/>
          <cell r="B415"/>
          <cell r="C415"/>
          <cell r="D415"/>
          <cell r="E415"/>
          <cell r="F415"/>
          <cell r="G415"/>
          <cell r="H415"/>
          <cell r="I415"/>
          <cell r="J415"/>
          <cell r="K415"/>
          <cell r="L415"/>
          <cell r="M415"/>
          <cell r="N415"/>
          <cell r="O415"/>
          <cell r="P415"/>
          <cell r="Q415"/>
          <cell r="R415"/>
          <cell r="S415"/>
        </row>
        <row r="416">
          <cell r="A416"/>
          <cell r="B416"/>
          <cell r="C416"/>
          <cell r="D416"/>
          <cell r="E416"/>
          <cell r="F416"/>
          <cell r="G416"/>
          <cell r="H416"/>
          <cell r="I416"/>
          <cell r="J416"/>
          <cell r="K416"/>
          <cell r="L416"/>
          <cell r="M416"/>
          <cell r="N416"/>
          <cell r="O416"/>
          <cell r="P416"/>
          <cell r="Q416"/>
          <cell r="R416"/>
          <cell r="S416"/>
        </row>
        <row r="417">
          <cell r="A417"/>
          <cell r="B417"/>
          <cell r="C417"/>
          <cell r="D417"/>
          <cell r="E417"/>
          <cell r="F417"/>
          <cell r="G417"/>
          <cell r="H417"/>
          <cell r="I417"/>
          <cell r="J417"/>
          <cell r="K417"/>
          <cell r="L417"/>
          <cell r="M417"/>
          <cell r="N417"/>
          <cell r="O417"/>
          <cell r="P417"/>
          <cell r="Q417"/>
          <cell r="R417"/>
          <cell r="S417"/>
        </row>
        <row r="418">
          <cell r="A418"/>
          <cell r="B418"/>
          <cell r="C418"/>
          <cell r="D418"/>
          <cell r="E418"/>
          <cell r="F418"/>
          <cell r="G418"/>
          <cell r="H418"/>
          <cell r="I418"/>
          <cell r="J418"/>
          <cell r="K418"/>
          <cell r="L418"/>
          <cell r="M418"/>
          <cell r="N418"/>
          <cell r="O418"/>
          <cell r="P418"/>
          <cell r="Q418"/>
          <cell r="R418"/>
          <cell r="S418"/>
        </row>
        <row r="419">
          <cell r="A419"/>
          <cell r="B419"/>
          <cell r="C419"/>
          <cell r="D419"/>
          <cell r="E419"/>
          <cell r="F419"/>
          <cell r="G419"/>
          <cell r="H419"/>
          <cell r="I419"/>
          <cell r="J419"/>
          <cell r="K419"/>
          <cell r="L419"/>
          <cell r="M419"/>
          <cell r="N419"/>
          <cell r="O419"/>
          <cell r="P419"/>
          <cell r="Q419"/>
          <cell r="R419"/>
          <cell r="S419"/>
        </row>
        <row r="420">
          <cell r="A420"/>
          <cell r="B420"/>
          <cell r="C420"/>
          <cell r="D420"/>
          <cell r="E420"/>
          <cell r="F420"/>
          <cell r="G420"/>
          <cell r="H420"/>
          <cell r="I420"/>
          <cell r="J420"/>
          <cell r="K420"/>
          <cell r="L420"/>
          <cell r="M420"/>
          <cell r="N420"/>
          <cell r="O420"/>
          <cell r="P420"/>
          <cell r="Q420"/>
          <cell r="R420"/>
          <cell r="S420"/>
        </row>
        <row r="421">
          <cell r="A421"/>
          <cell r="B421"/>
          <cell r="C421"/>
          <cell r="D421"/>
          <cell r="E421"/>
          <cell r="F421"/>
          <cell r="G421"/>
          <cell r="H421"/>
          <cell r="I421"/>
          <cell r="J421"/>
          <cell r="K421"/>
          <cell r="L421"/>
          <cell r="M421"/>
          <cell r="N421"/>
          <cell r="O421"/>
          <cell r="P421"/>
          <cell r="Q421"/>
          <cell r="R421"/>
          <cell r="S421"/>
        </row>
        <row r="422">
          <cell r="A422"/>
          <cell r="B422"/>
          <cell r="C422"/>
          <cell r="D422"/>
          <cell r="E422"/>
          <cell r="F422"/>
          <cell r="G422"/>
          <cell r="H422"/>
          <cell r="I422"/>
          <cell r="J422"/>
          <cell r="K422"/>
          <cell r="L422"/>
          <cell r="M422"/>
          <cell r="N422"/>
          <cell r="O422"/>
          <cell r="P422"/>
          <cell r="Q422"/>
          <cell r="R422"/>
          <cell r="S422"/>
        </row>
        <row r="423">
          <cell r="A423"/>
          <cell r="B423"/>
          <cell r="C423"/>
          <cell r="D423"/>
          <cell r="E423"/>
          <cell r="F423"/>
          <cell r="G423"/>
          <cell r="H423"/>
          <cell r="I423"/>
          <cell r="J423"/>
          <cell r="K423"/>
          <cell r="L423"/>
          <cell r="M423"/>
          <cell r="N423"/>
          <cell r="O423"/>
          <cell r="P423"/>
          <cell r="Q423"/>
          <cell r="R423"/>
          <cell r="S423"/>
        </row>
        <row r="424">
          <cell r="A424"/>
          <cell r="B424"/>
          <cell r="C424"/>
          <cell r="D424"/>
          <cell r="E424"/>
          <cell r="F424"/>
          <cell r="G424"/>
          <cell r="H424"/>
          <cell r="I424"/>
          <cell r="J424"/>
          <cell r="K424"/>
          <cell r="L424"/>
          <cell r="M424"/>
          <cell r="N424"/>
          <cell r="O424"/>
          <cell r="P424"/>
          <cell r="Q424"/>
          <cell r="R424"/>
          <cell r="S424"/>
        </row>
        <row r="425">
          <cell r="A425"/>
          <cell r="B425"/>
          <cell r="C425"/>
          <cell r="D425"/>
          <cell r="E425"/>
          <cell r="F425"/>
          <cell r="G425"/>
          <cell r="H425"/>
          <cell r="I425"/>
          <cell r="J425"/>
          <cell r="K425"/>
          <cell r="L425"/>
          <cell r="M425"/>
          <cell r="N425"/>
          <cell r="O425"/>
          <cell r="P425"/>
          <cell r="Q425"/>
          <cell r="R425"/>
          <cell r="S425"/>
        </row>
        <row r="426">
          <cell r="A426"/>
          <cell r="B426"/>
          <cell r="C426"/>
          <cell r="D426"/>
          <cell r="E426"/>
          <cell r="F426"/>
          <cell r="G426"/>
          <cell r="H426"/>
          <cell r="I426"/>
          <cell r="J426"/>
          <cell r="K426"/>
          <cell r="L426"/>
          <cell r="M426"/>
          <cell r="N426"/>
          <cell r="O426"/>
          <cell r="P426"/>
          <cell r="Q426"/>
          <cell r="R426"/>
          <cell r="S426"/>
        </row>
        <row r="427">
          <cell r="A427"/>
          <cell r="B427"/>
          <cell r="C427"/>
          <cell r="D427"/>
          <cell r="E427"/>
          <cell r="F427"/>
          <cell r="G427"/>
          <cell r="H427"/>
          <cell r="I427"/>
          <cell r="J427"/>
          <cell r="K427"/>
          <cell r="L427"/>
          <cell r="M427"/>
          <cell r="N427"/>
          <cell r="O427"/>
          <cell r="P427"/>
          <cell r="Q427"/>
          <cell r="R427"/>
          <cell r="S427"/>
        </row>
        <row r="428">
          <cell r="A428"/>
          <cell r="B428"/>
          <cell r="C428"/>
          <cell r="D428"/>
          <cell r="E428"/>
          <cell r="F428"/>
          <cell r="G428"/>
          <cell r="H428"/>
          <cell r="I428"/>
          <cell r="J428"/>
          <cell r="K428"/>
          <cell r="L428"/>
          <cell r="M428"/>
          <cell r="N428"/>
          <cell r="O428"/>
          <cell r="P428"/>
          <cell r="Q428"/>
          <cell r="R428"/>
          <cell r="S428"/>
        </row>
        <row r="429">
          <cell r="A429"/>
          <cell r="B429"/>
          <cell r="C429"/>
          <cell r="D429"/>
          <cell r="E429"/>
          <cell r="F429"/>
          <cell r="G429"/>
          <cell r="H429"/>
          <cell r="I429"/>
          <cell r="J429"/>
          <cell r="K429"/>
          <cell r="L429"/>
          <cell r="M429"/>
          <cell r="N429"/>
          <cell r="O429"/>
          <cell r="P429"/>
          <cell r="Q429"/>
          <cell r="R429"/>
          <cell r="S429"/>
        </row>
        <row r="430">
          <cell r="A430"/>
          <cell r="B430"/>
          <cell r="C430"/>
          <cell r="D430"/>
          <cell r="E430"/>
          <cell r="F430"/>
          <cell r="G430"/>
          <cell r="H430"/>
          <cell r="I430"/>
          <cell r="J430"/>
          <cell r="K430"/>
          <cell r="L430"/>
          <cell r="M430"/>
          <cell r="N430"/>
          <cell r="O430"/>
          <cell r="P430"/>
          <cell r="Q430"/>
          <cell r="R430"/>
          <cell r="S430"/>
        </row>
        <row r="431">
          <cell r="A431"/>
          <cell r="B431"/>
          <cell r="C431"/>
          <cell r="D431"/>
          <cell r="E431"/>
          <cell r="F431"/>
          <cell r="G431"/>
          <cell r="H431"/>
          <cell r="I431"/>
          <cell r="J431"/>
          <cell r="K431"/>
          <cell r="L431"/>
          <cell r="M431"/>
          <cell r="N431"/>
          <cell r="O431"/>
          <cell r="P431"/>
          <cell r="Q431"/>
          <cell r="R431"/>
          <cell r="S431"/>
        </row>
        <row r="432">
          <cell r="A432"/>
          <cell r="B432"/>
          <cell r="C432"/>
          <cell r="D432"/>
          <cell r="E432"/>
          <cell r="F432"/>
          <cell r="G432"/>
          <cell r="H432"/>
          <cell r="I432"/>
          <cell r="J432"/>
          <cell r="K432"/>
          <cell r="L432"/>
          <cell r="M432"/>
          <cell r="N432"/>
          <cell r="O432"/>
          <cell r="P432"/>
          <cell r="Q432"/>
          <cell r="R432"/>
          <cell r="S432"/>
        </row>
        <row r="433">
          <cell r="A433"/>
          <cell r="B433"/>
          <cell r="C433"/>
          <cell r="D433"/>
          <cell r="E433"/>
          <cell r="F433"/>
          <cell r="G433"/>
          <cell r="H433"/>
          <cell r="I433"/>
          <cell r="J433"/>
          <cell r="K433"/>
          <cell r="L433"/>
          <cell r="M433"/>
          <cell r="N433"/>
          <cell r="O433"/>
          <cell r="P433"/>
          <cell r="Q433"/>
          <cell r="R433"/>
          <cell r="S433"/>
        </row>
        <row r="434">
          <cell r="A434"/>
          <cell r="B434"/>
          <cell r="C434"/>
          <cell r="D434"/>
          <cell r="E434"/>
          <cell r="F434"/>
          <cell r="G434"/>
          <cell r="H434"/>
          <cell r="I434"/>
          <cell r="J434"/>
          <cell r="K434"/>
          <cell r="L434"/>
          <cell r="M434"/>
          <cell r="N434"/>
          <cell r="O434"/>
          <cell r="P434"/>
          <cell r="Q434"/>
          <cell r="R434"/>
          <cell r="S434"/>
        </row>
        <row r="435">
          <cell r="A435"/>
          <cell r="B435"/>
          <cell r="C435"/>
          <cell r="D435"/>
          <cell r="E435"/>
          <cell r="F435"/>
          <cell r="G435"/>
          <cell r="H435"/>
          <cell r="I435"/>
          <cell r="J435"/>
          <cell r="K435"/>
          <cell r="L435"/>
          <cell r="M435"/>
          <cell r="N435"/>
          <cell r="O435"/>
          <cell r="P435"/>
          <cell r="Q435"/>
          <cell r="R435"/>
          <cell r="S435"/>
        </row>
        <row r="436">
          <cell r="A436"/>
          <cell r="B436"/>
          <cell r="C436"/>
          <cell r="D436"/>
          <cell r="E436"/>
          <cell r="F436"/>
          <cell r="G436"/>
          <cell r="H436"/>
          <cell r="I436"/>
          <cell r="J436"/>
          <cell r="K436"/>
          <cell r="L436"/>
          <cell r="M436"/>
          <cell r="N436"/>
          <cell r="O436"/>
          <cell r="P436"/>
          <cell r="Q436"/>
          <cell r="R436"/>
          <cell r="S436"/>
        </row>
        <row r="437">
          <cell r="A437"/>
          <cell r="B437"/>
          <cell r="C437"/>
          <cell r="D437"/>
          <cell r="E437"/>
          <cell r="F437"/>
          <cell r="G437"/>
          <cell r="H437"/>
          <cell r="I437"/>
          <cell r="J437"/>
          <cell r="K437"/>
          <cell r="L437"/>
          <cell r="M437"/>
          <cell r="N437"/>
          <cell r="O437"/>
          <cell r="P437"/>
          <cell r="Q437"/>
          <cell r="R437"/>
          <cell r="S437"/>
        </row>
        <row r="438">
          <cell r="A438"/>
          <cell r="B438"/>
          <cell r="C438"/>
          <cell r="D438"/>
          <cell r="E438"/>
          <cell r="F438"/>
          <cell r="G438"/>
          <cell r="H438"/>
          <cell r="I438"/>
          <cell r="J438"/>
          <cell r="K438"/>
          <cell r="L438"/>
          <cell r="M438"/>
          <cell r="N438"/>
          <cell r="O438"/>
          <cell r="P438"/>
          <cell r="Q438"/>
          <cell r="R438"/>
          <cell r="S438"/>
        </row>
        <row r="439">
          <cell r="A439"/>
          <cell r="B439"/>
          <cell r="C439"/>
          <cell r="D439"/>
          <cell r="E439"/>
          <cell r="F439"/>
          <cell r="G439"/>
          <cell r="H439"/>
          <cell r="I439"/>
          <cell r="J439"/>
          <cell r="K439"/>
          <cell r="L439"/>
          <cell r="M439"/>
          <cell r="N439"/>
          <cell r="O439"/>
          <cell r="P439"/>
          <cell r="Q439"/>
          <cell r="R439"/>
          <cell r="S439"/>
        </row>
        <row r="440">
          <cell r="A440"/>
          <cell r="B440"/>
          <cell r="C440"/>
          <cell r="D440"/>
          <cell r="E440"/>
          <cell r="F440"/>
          <cell r="G440"/>
          <cell r="H440"/>
          <cell r="I440"/>
          <cell r="J440"/>
          <cell r="K440"/>
          <cell r="L440"/>
          <cell r="M440"/>
          <cell r="N440"/>
          <cell r="O440"/>
          <cell r="P440"/>
          <cell r="Q440"/>
          <cell r="R440"/>
          <cell r="S440"/>
        </row>
        <row r="441">
          <cell r="A441"/>
          <cell r="B441"/>
          <cell r="C441"/>
          <cell r="D441"/>
          <cell r="E441"/>
          <cell r="F441"/>
          <cell r="G441"/>
          <cell r="H441"/>
          <cell r="I441"/>
          <cell r="J441"/>
          <cell r="K441"/>
          <cell r="L441"/>
          <cell r="M441"/>
          <cell r="N441"/>
          <cell r="O441"/>
          <cell r="P441"/>
          <cell r="Q441"/>
          <cell r="R441"/>
          <cell r="S441"/>
        </row>
        <row r="442">
          <cell r="A442"/>
          <cell r="B442"/>
          <cell r="C442"/>
          <cell r="D442"/>
          <cell r="E442"/>
          <cell r="F442"/>
          <cell r="G442"/>
          <cell r="H442"/>
          <cell r="I442"/>
          <cell r="J442"/>
          <cell r="K442"/>
          <cell r="L442"/>
          <cell r="M442"/>
          <cell r="N442"/>
          <cell r="O442"/>
          <cell r="P442"/>
          <cell r="Q442"/>
          <cell r="R442"/>
          <cell r="S442"/>
        </row>
        <row r="443">
          <cell r="A443"/>
          <cell r="B443"/>
          <cell r="C443"/>
          <cell r="D443"/>
          <cell r="E443"/>
          <cell r="F443"/>
          <cell r="G443"/>
          <cell r="H443"/>
          <cell r="I443"/>
          <cell r="J443"/>
          <cell r="K443"/>
          <cell r="L443"/>
          <cell r="M443"/>
          <cell r="N443"/>
          <cell r="O443"/>
          <cell r="P443"/>
          <cell r="Q443"/>
          <cell r="R443"/>
          <cell r="S443"/>
        </row>
        <row r="444">
          <cell r="A444"/>
          <cell r="B444"/>
          <cell r="C444"/>
          <cell r="D444"/>
          <cell r="E444"/>
          <cell r="F444"/>
          <cell r="G444"/>
          <cell r="H444"/>
          <cell r="I444"/>
          <cell r="J444"/>
          <cell r="K444"/>
          <cell r="L444"/>
          <cell r="M444"/>
          <cell r="N444"/>
          <cell r="O444"/>
          <cell r="P444"/>
          <cell r="Q444"/>
          <cell r="R444"/>
          <cell r="S444"/>
        </row>
        <row r="445">
          <cell r="A445"/>
          <cell r="B445"/>
          <cell r="C445"/>
          <cell r="D445"/>
          <cell r="E445"/>
          <cell r="F445"/>
          <cell r="G445"/>
          <cell r="H445"/>
          <cell r="I445"/>
          <cell r="J445"/>
          <cell r="K445"/>
          <cell r="L445"/>
          <cell r="M445"/>
          <cell r="N445"/>
          <cell r="O445"/>
          <cell r="P445"/>
          <cell r="Q445"/>
          <cell r="R445"/>
          <cell r="S445"/>
        </row>
        <row r="446">
          <cell r="A446"/>
          <cell r="B446"/>
          <cell r="C446"/>
          <cell r="D446"/>
          <cell r="E446"/>
          <cell r="F446"/>
          <cell r="G446"/>
          <cell r="H446"/>
          <cell r="I446"/>
          <cell r="J446"/>
          <cell r="K446"/>
          <cell r="L446"/>
          <cell r="M446"/>
          <cell r="N446"/>
          <cell r="O446"/>
          <cell r="P446"/>
          <cell r="Q446"/>
          <cell r="R446"/>
          <cell r="S446"/>
        </row>
        <row r="447">
          <cell r="A447"/>
          <cell r="B447"/>
          <cell r="C447"/>
          <cell r="D447"/>
          <cell r="E447"/>
          <cell r="F447"/>
          <cell r="G447"/>
          <cell r="H447"/>
          <cell r="I447"/>
          <cell r="J447"/>
          <cell r="K447"/>
          <cell r="L447"/>
          <cell r="M447"/>
          <cell r="N447"/>
          <cell r="O447"/>
          <cell r="P447"/>
          <cell r="Q447"/>
          <cell r="R447"/>
          <cell r="S447"/>
        </row>
        <row r="448">
          <cell r="A448"/>
          <cell r="B448"/>
          <cell r="C448"/>
          <cell r="D448"/>
          <cell r="E448"/>
          <cell r="F448"/>
          <cell r="G448"/>
          <cell r="H448"/>
          <cell r="I448"/>
          <cell r="J448"/>
          <cell r="K448"/>
          <cell r="L448"/>
          <cell r="M448"/>
          <cell r="N448"/>
          <cell r="O448"/>
          <cell r="P448"/>
          <cell r="Q448"/>
          <cell r="R448"/>
          <cell r="S448"/>
        </row>
        <row r="449">
          <cell r="A449"/>
          <cell r="B449"/>
          <cell r="C449"/>
          <cell r="D449"/>
          <cell r="E449"/>
          <cell r="F449"/>
          <cell r="G449"/>
          <cell r="H449"/>
          <cell r="I449"/>
          <cell r="J449"/>
          <cell r="K449"/>
          <cell r="L449"/>
          <cell r="M449"/>
          <cell r="N449"/>
          <cell r="O449"/>
          <cell r="P449"/>
          <cell r="Q449"/>
          <cell r="R449"/>
          <cell r="S449"/>
        </row>
        <row r="450">
          <cell r="A450"/>
          <cell r="B450"/>
          <cell r="C450"/>
          <cell r="D450"/>
          <cell r="E450"/>
          <cell r="F450"/>
          <cell r="G450"/>
          <cell r="H450"/>
          <cell r="I450"/>
          <cell r="J450"/>
          <cell r="K450"/>
          <cell r="L450"/>
          <cell r="M450"/>
          <cell r="N450"/>
          <cell r="O450"/>
          <cell r="P450"/>
          <cell r="Q450"/>
          <cell r="R450"/>
          <cell r="S450"/>
        </row>
        <row r="451">
          <cell r="A451"/>
          <cell r="B451"/>
          <cell r="C451"/>
          <cell r="D451"/>
          <cell r="E451"/>
          <cell r="F451"/>
          <cell r="G451"/>
          <cell r="H451"/>
          <cell r="I451"/>
          <cell r="J451"/>
          <cell r="K451"/>
          <cell r="L451"/>
          <cell r="M451"/>
          <cell r="N451"/>
          <cell r="O451"/>
          <cell r="P451"/>
          <cell r="Q451"/>
          <cell r="R451"/>
          <cell r="S451"/>
        </row>
        <row r="452">
          <cell r="A452"/>
          <cell r="B452"/>
          <cell r="C452"/>
          <cell r="D452"/>
          <cell r="E452"/>
          <cell r="F452"/>
          <cell r="G452"/>
          <cell r="H452"/>
          <cell r="I452"/>
          <cell r="J452"/>
          <cell r="K452"/>
          <cell r="L452"/>
          <cell r="M452"/>
          <cell r="N452"/>
          <cell r="O452"/>
          <cell r="P452"/>
          <cell r="Q452"/>
          <cell r="R452"/>
          <cell r="S452"/>
        </row>
        <row r="453">
          <cell r="A453"/>
          <cell r="B453"/>
          <cell r="C453"/>
          <cell r="D453"/>
          <cell r="E453"/>
          <cell r="F453"/>
          <cell r="G453"/>
          <cell r="H453"/>
          <cell r="I453"/>
          <cell r="J453"/>
          <cell r="K453"/>
          <cell r="L453"/>
          <cell r="M453"/>
          <cell r="N453"/>
          <cell r="O453"/>
          <cell r="P453"/>
          <cell r="Q453"/>
          <cell r="R453"/>
          <cell r="S453"/>
        </row>
        <row r="454">
          <cell r="A454"/>
          <cell r="B454"/>
          <cell r="C454"/>
          <cell r="D454"/>
          <cell r="E454"/>
          <cell r="F454"/>
          <cell r="G454"/>
          <cell r="H454"/>
          <cell r="I454"/>
          <cell r="J454"/>
          <cell r="K454"/>
          <cell r="L454"/>
          <cell r="M454"/>
          <cell r="N454"/>
          <cell r="O454"/>
          <cell r="P454"/>
          <cell r="Q454"/>
          <cell r="R454"/>
          <cell r="S454"/>
        </row>
        <row r="455">
          <cell r="A455"/>
          <cell r="B455"/>
          <cell r="C455"/>
          <cell r="D455"/>
          <cell r="E455"/>
          <cell r="F455"/>
          <cell r="G455"/>
          <cell r="H455"/>
          <cell r="I455"/>
          <cell r="J455"/>
          <cell r="K455"/>
          <cell r="L455"/>
          <cell r="M455"/>
          <cell r="N455"/>
          <cell r="O455"/>
          <cell r="P455"/>
          <cell r="Q455"/>
          <cell r="R455"/>
          <cell r="S455"/>
        </row>
        <row r="456">
          <cell r="A456"/>
          <cell r="B456"/>
          <cell r="C456"/>
          <cell r="D456"/>
          <cell r="E456"/>
          <cell r="F456"/>
          <cell r="G456"/>
          <cell r="H456"/>
          <cell r="I456"/>
          <cell r="J456"/>
          <cell r="K456"/>
          <cell r="L456"/>
          <cell r="M456"/>
          <cell r="N456"/>
          <cell r="O456"/>
          <cell r="P456"/>
          <cell r="Q456"/>
          <cell r="R456"/>
          <cell r="S456"/>
        </row>
        <row r="457">
          <cell r="A457"/>
          <cell r="B457"/>
          <cell r="C457"/>
          <cell r="D457"/>
          <cell r="E457"/>
          <cell r="F457"/>
          <cell r="G457"/>
          <cell r="H457"/>
          <cell r="I457"/>
          <cell r="J457"/>
          <cell r="K457"/>
          <cell r="L457"/>
          <cell r="M457"/>
          <cell r="N457"/>
          <cell r="O457"/>
          <cell r="P457"/>
          <cell r="Q457"/>
          <cell r="R457"/>
          <cell r="S457"/>
        </row>
        <row r="458">
          <cell r="A458"/>
          <cell r="B458"/>
          <cell r="C458"/>
          <cell r="D458"/>
          <cell r="E458"/>
          <cell r="F458"/>
          <cell r="G458"/>
          <cell r="H458"/>
          <cell r="I458"/>
          <cell r="J458"/>
          <cell r="K458"/>
          <cell r="L458"/>
          <cell r="M458"/>
          <cell r="N458"/>
          <cell r="O458"/>
          <cell r="P458"/>
          <cell r="Q458"/>
          <cell r="R458"/>
          <cell r="S458"/>
        </row>
        <row r="459">
          <cell r="A459"/>
          <cell r="B459"/>
          <cell r="C459"/>
          <cell r="D459"/>
          <cell r="E459"/>
          <cell r="F459"/>
          <cell r="G459"/>
          <cell r="H459"/>
          <cell r="I459"/>
          <cell r="J459"/>
          <cell r="K459"/>
          <cell r="L459"/>
          <cell r="M459"/>
          <cell r="N459"/>
          <cell r="O459"/>
          <cell r="P459"/>
          <cell r="Q459"/>
          <cell r="R459"/>
          <cell r="S459"/>
        </row>
        <row r="460">
          <cell r="A460"/>
          <cell r="B460"/>
          <cell r="C460"/>
          <cell r="D460"/>
          <cell r="E460"/>
          <cell r="F460"/>
          <cell r="G460"/>
          <cell r="H460"/>
          <cell r="I460"/>
          <cell r="J460"/>
          <cell r="K460"/>
          <cell r="L460"/>
          <cell r="M460"/>
          <cell r="N460"/>
          <cell r="O460"/>
          <cell r="P460"/>
          <cell r="Q460"/>
          <cell r="R460"/>
          <cell r="S460"/>
        </row>
        <row r="461">
          <cell r="A461"/>
          <cell r="B461"/>
          <cell r="C461"/>
          <cell r="D461"/>
          <cell r="E461"/>
          <cell r="F461"/>
          <cell r="G461"/>
          <cell r="H461"/>
          <cell r="I461"/>
          <cell r="J461"/>
          <cell r="K461"/>
          <cell r="L461"/>
          <cell r="M461"/>
          <cell r="N461"/>
          <cell r="O461"/>
          <cell r="P461"/>
          <cell r="Q461"/>
          <cell r="R461"/>
          <cell r="S461"/>
        </row>
        <row r="462">
          <cell r="A462"/>
          <cell r="B462"/>
          <cell r="C462"/>
          <cell r="D462"/>
          <cell r="E462"/>
          <cell r="F462"/>
          <cell r="G462"/>
          <cell r="H462"/>
          <cell r="I462"/>
          <cell r="J462"/>
          <cell r="K462"/>
          <cell r="L462"/>
          <cell r="M462"/>
          <cell r="N462"/>
          <cell r="O462"/>
          <cell r="P462"/>
          <cell r="Q462"/>
          <cell r="R462"/>
          <cell r="S462"/>
        </row>
        <row r="463">
          <cell r="A463"/>
          <cell r="B463"/>
          <cell r="C463"/>
          <cell r="D463"/>
          <cell r="E463"/>
          <cell r="F463"/>
          <cell r="G463"/>
          <cell r="H463"/>
          <cell r="I463"/>
          <cell r="J463"/>
          <cell r="K463"/>
          <cell r="L463"/>
          <cell r="M463"/>
          <cell r="N463"/>
          <cell r="O463"/>
          <cell r="P463"/>
          <cell r="Q463"/>
          <cell r="R463"/>
          <cell r="S463"/>
        </row>
        <row r="464">
          <cell r="A464"/>
          <cell r="B464"/>
          <cell r="C464"/>
          <cell r="D464"/>
          <cell r="E464"/>
          <cell r="F464"/>
          <cell r="G464"/>
          <cell r="H464"/>
          <cell r="I464"/>
          <cell r="J464"/>
          <cell r="K464"/>
          <cell r="L464"/>
          <cell r="M464"/>
          <cell r="N464"/>
          <cell r="O464"/>
          <cell r="P464"/>
          <cell r="Q464"/>
          <cell r="R464"/>
          <cell r="S464"/>
        </row>
        <row r="465">
          <cell r="A465"/>
          <cell r="B465"/>
          <cell r="C465"/>
          <cell r="D465"/>
          <cell r="E465"/>
          <cell r="F465"/>
          <cell r="G465"/>
          <cell r="H465"/>
          <cell r="I465"/>
          <cell r="J465"/>
          <cell r="K465"/>
          <cell r="L465"/>
          <cell r="M465"/>
          <cell r="N465"/>
          <cell r="O465"/>
          <cell r="P465"/>
          <cell r="Q465"/>
          <cell r="R465"/>
          <cell r="S465"/>
        </row>
        <row r="466">
          <cell r="A466"/>
          <cell r="B466"/>
          <cell r="C466"/>
          <cell r="D466"/>
          <cell r="E466"/>
          <cell r="F466"/>
          <cell r="G466"/>
          <cell r="H466"/>
          <cell r="I466"/>
          <cell r="J466"/>
          <cell r="K466"/>
          <cell r="L466"/>
          <cell r="M466"/>
          <cell r="N466"/>
          <cell r="O466"/>
          <cell r="P466"/>
          <cell r="Q466"/>
          <cell r="R466"/>
          <cell r="S466"/>
        </row>
        <row r="467">
          <cell r="A467"/>
          <cell r="B467"/>
          <cell r="C467"/>
          <cell r="D467"/>
          <cell r="E467"/>
          <cell r="F467"/>
          <cell r="G467"/>
          <cell r="H467"/>
          <cell r="I467"/>
          <cell r="J467"/>
          <cell r="K467"/>
          <cell r="L467"/>
          <cell r="M467"/>
          <cell r="N467"/>
          <cell r="O467"/>
          <cell r="P467"/>
          <cell r="Q467"/>
          <cell r="R467"/>
          <cell r="S467"/>
        </row>
        <row r="468">
          <cell r="A468"/>
          <cell r="B468"/>
          <cell r="C468"/>
          <cell r="D468"/>
          <cell r="E468"/>
          <cell r="F468"/>
          <cell r="G468"/>
          <cell r="H468"/>
          <cell r="I468"/>
          <cell r="J468"/>
          <cell r="K468"/>
          <cell r="L468"/>
          <cell r="M468"/>
          <cell r="N468"/>
          <cell r="O468"/>
          <cell r="P468"/>
          <cell r="Q468"/>
          <cell r="R468"/>
          <cell r="S468"/>
        </row>
        <row r="469">
          <cell r="A469"/>
          <cell r="B469"/>
          <cell r="C469"/>
          <cell r="D469"/>
          <cell r="E469"/>
          <cell r="F469"/>
          <cell r="G469"/>
          <cell r="H469"/>
          <cell r="I469"/>
          <cell r="J469"/>
          <cell r="K469"/>
          <cell r="L469"/>
          <cell r="M469"/>
          <cell r="N469"/>
          <cell r="O469"/>
          <cell r="P469"/>
          <cell r="Q469"/>
          <cell r="R469"/>
          <cell r="S469"/>
        </row>
        <row r="470">
          <cell r="A470"/>
          <cell r="B470"/>
          <cell r="C470"/>
          <cell r="D470"/>
          <cell r="E470"/>
          <cell r="F470"/>
          <cell r="G470"/>
          <cell r="H470"/>
          <cell r="I470"/>
          <cell r="J470"/>
          <cell r="K470"/>
          <cell r="L470"/>
          <cell r="M470"/>
          <cell r="N470"/>
          <cell r="O470"/>
          <cell r="P470"/>
          <cell r="Q470"/>
          <cell r="R470"/>
          <cell r="S470"/>
        </row>
        <row r="471">
          <cell r="A471"/>
          <cell r="B471"/>
          <cell r="C471"/>
          <cell r="D471"/>
          <cell r="E471"/>
          <cell r="F471"/>
          <cell r="G471"/>
          <cell r="H471"/>
          <cell r="I471"/>
          <cell r="J471"/>
          <cell r="K471"/>
          <cell r="L471"/>
          <cell r="M471"/>
          <cell r="N471"/>
          <cell r="O471"/>
          <cell r="P471"/>
          <cell r="Q471"/>
          <cell r="R471"/>
          <cell r="S471"/>
        </row>
        <row r="472">
          <cell r="A472"/>
          <cell r="B472"/>
          <cell r="C472"/>
          <cell r="D472"/>
          <cell r="E472"/>
          <cell r="F472"/>
          <cell r="G472"/>
          <cell r="H472"/>
          <cell r="I472"/>
          <cell r="J472"/>
          <cell r="K472"/>
          <cell r="L472"/>
          <cell r="M472"/>
          <cell r="N472"/>
          <cell r="O472"/>
          <cell r="P472"/>
          <cell r="Q472"/>
          <cell r="R472"/>
          <cell r="S472"/>
        </row>
        <row r="473">
          <cell r="A473"/>
          <cell r="B473"/>
          <cell r="C473"/>
          <cell r="D473"/>
          <cell r="E473"/>
          <cell r="F473"/>
          <cell r="G473"/>
          <cell r="H473"/>
          <cell r="I473"/>
          <cell r="J473"/>
          <cell r="K473"/>
          <cell r="L473"/>
          <cell r="M473"/>
          <cell r="N473"/>
          <cell r="O473"/>
          <cell r="P473"/>
          <cell r="Q473"/>
          <cell r="R473"/>
          <cell r="S473"/>
        </row>
        <row r="474">
          <cell r="A474"/>
          <cell r="B474"/>
          <cell r="C474"/>
          <cell r="D474"/>
          <cell r="E474"/>
          <cell r="F474"/>
          <cell r="G474"/>
          <cell r="H474"/>
          <cell r="I474"/>
          <cell r="J474"/>
          <cell r="K474"/>
          <cell r="L474"/>
          <cell r="M474"/>
          <cell r="N474"/>
          <cell r="O474"/>
          <cell r="P474"/>
          <cell r="Q474"/>
          <cell r="R474"/>
          <cell r="S474"/>
        </row>
        <row r="475">
          <cell r="A475"/>
          <cell r="B475"/>
          <cell r="C475"/>
          <cell r="D475"/>
          <cell r="E475"/>
          <cell r="F475"/>
          <cell r="G475"/>
          <cell r="H475"/>
          <cell r="I475"/>
          <cell r="J475"/>
          <cell r="K475"/>
          <cell r="L475"/>
          <cell r="M475"/>
          <cell r="N475"/>
          <cell r="O475"/>
          <cell r="P475"/>
          <cell r="Q475"/>
          <cell r="R475"/>
          <cell r="S475"/>
        </row>
        <row r="476">
          <cell r="A476"/>
          <cell r="B476"/>
          <cell r="C476"/>
          <cell r="D476"/>
          <cell r="E476"/>
          <cell r="F476"/>
          <cell r="G476"/>
          <cell r="H476"/>
          <cell r="I476"/>
          <cell r="J476"/>
          <cell r="K476"/>
          <cell r="L476"/>
          <cell r="M476"/>
          <cell r="N476"/>
          <cell r="O476"/>
          <cell r="P476"/>
          <cell r="Q476"/>
          <cell r="R476"/>
          <cell r="S476"/>
        </row>
        <row r="477">
          <cell r="A477"/>
          <cell r="B477"/>
          <cell r="C477"/>
          <cell r="D477"/>
          <cell r="E477"/>
          <cell r="F477"/>
          <cell r="G477"/>
          <cell r="H477"/>
          <cell r="I477"/>
          <cell r="J477"/>
          <cell r="K477"/>
          <cell r="L477"/>
          <cell r="M477"/>
          <cell r="N477"/>
          <cell r="O477"/>
          <cell r="P477"/>
          <cell r="Q477"/>
          <cell r="R477"/>
          <cell r="S477"/>
        </row>
        <row r="478">
          <cell r="A478"/>
          <cell r="B478"/>
          <cell r="C478"/>
          <cell r="D478"/>
          <cell r="E478"/>
          <cell r="F478"/>
          <cell r="G478"/>
          <cell r="H478"/>
          <cell r="I478"/>
          <cell r="J478"/>
          <cell r="K478"/>
          <cell r="L478"/>
          <cell r="M478"/>
          <cell r="N478"/>
          <cell r="O478"/>
          <cell r="P478"/>
          <cell r="Q478"/>
          <cell r="R478"/>
          <cell r="S478"/>
        </row>
        <row r="479">
          <cell r="A479"/>
          <cell r="B479"/>
          <cell r="C479"/>
          <cell r="D479"/>
          <cell r="E479"/>
          <cell r="F479"/>
          <cell r="G479"/>
          <cell r="H479"/>
          <cell r="I479"/>
          <cell r="J479"/>
          <cell r="K479"/>
          <cell r="L479"/>
          <cell r="M479"/>
          <cell r="N479"/>
          <cell r="O479"/>
          <cell r="P479"/>
          <cell r="Q479"/>
          <cell r="R479"/>
          <cell r="S479"/>
        </row>
        <row r="480">
          <cell r="A480"/>
          <cell r="B480"/>
          <cell r="C480"/>
          <cell r="D480"/>
          <cell r="E480"/>
          <cell r="F480"/>
          <cell r="G480"/>
          <cell r="H480"/>
          <cell r="I480"/>
          <cell r="J480"/>
          <cell r="K480"/>
          <cell r="L480"/>
          <cell r="M480"/>
          <cell r="N480"/>
          <cell r="O480"/>
          <cell r="P480"/>
          <cell r="Q480"/>
          <cell r="R480"/>
          <cell r="S480"/>
        </row>
        <row r="481">
          <cell r="A481"/>
          <cell r="B481"/>
          <cell r="C481"/>
          <cell r="D481"/>
          <cell r="E481"/>
          <cell r="F481"/>
          <cell r="G481"/>
          <cell r="H481"/>
          <cell r="I481"/>
          <cell r="J481"/>
          <cell r="K481"/>
          <cell r="L481"/>
          <cell r="M481"/>
          <cell r="N481"/>
          <cell r="O481"/>
          <cell r="P481"/>
          <cell r="Q481"/>
          <cell r="R481"/>
          <cell r="S481"/>
        </row>
        <row r="482">
          <cell r="A482"/>
          <cell r="B482"/>
          <cell r="C482"/>
          <cell r="D482"/>
          <cell r="E482"/>
          <cell r="F482"/>
          <cell r="G482"/>
          <cell r="H482"/>
          <cell r="I482"/>
          <cell r="J482"/>
          <cell r="K482"/>
          <cell r="L482"/>
          <cell r="M482"/>
          <cell r="N482"/>
          <cell r="O482"/>
          <cell r="P482"/>
          <cell r="Q482"/>
          <cell r="R482"/>
          <cell r="S482"/>
        </row>
        <row r="483">
          <cell r="A483"/>
          <cell r="B483"/>
          <cell r="C483"/>
          <cell r="D483"/>
          <cell r="E483"/>
          <cell r="F483"/>
          <cell r="G483"/>
          <cell r="H483"/>
          <cell r="I483"/>
          <cell r="J483"/>
          <cell r="K483"/>
          <cell r="L483"/>
          <cell r="M483"/>
          <cell r="N483"/>
          <cell r="O483"/>
          <cell r="P483"/>
          <cell r="Q483"/>
          <cell r="R483"/>
          <cell r="S483"/>
        </row>
        <row r="484">
          <cell r="A484"/>
          <cell r="B484"/>
          <cell r="C484"/>
          <cell r="D484"/>
          <cell r="E484"/>
          <cell r="F484"/>
          <cell r="G484"/>
          <cell r="H484"/>
          <cell r="I484"/>
          <cell r="J484"/>
          <cell r="K484"/>
          <cell r="L484"/>
          <cell r="M484"/>
          <cell r="N484"/>
          <cell r="O484"/>
          <cell r="P484"/>
          <cell r="Q484"/>
          <cell r="R484"/>
          <cell r="S484"/>
        </row>
        <row r="485">
          <cell r="A485"/>
          <cell r="B485"/>
          <cell r="C485"/>
          <cell r="D485"/>
          <cell r="E485"/>
          <cell r="F485"/>
          <cell r="G485"/>
          <cell r="H485"/>
          <cell r="I485"/>
          <cell r="J485"/>
          <cell r="K485"/>
          <cell r="L485"/>
          <cell r="M485"/>
          <cell r="N485"/>
          <cell r="O485"/>
          <cell r="P485"/>
          <cell r="Q485"/>
          <cell r="R485"/>
          <cell r="S485"/>
        </row>
        <row r="486">
          <cell r="A486"/>
          <cell r="B486"/>
          <cell r="C486"/>
          <cell r="D486"/>
          <cell r="E486"/>
          <cell r="F486"/>
          <cell r="G486"/>
          <cell r="H486"/>
          <cell r="I486"/>
          <cell r="J486"/>
          <cell r="K486"/>
          <cell r="L486"/>
          <cell r="M486"/>
          <cell r="N486"/>
          <cell r="O486"/>
          <cell r="P486"/>
          <cell r="Q486"/>
          <cell r="R486"/>
          <cell r="S486"/>
        </row>
        <row r="487">
          <cell r="A487"/>
          <cell r="B487"/>
          <cell r="C487"/>
          <cell r="D487"/>
          <cell r="E487"/>
          <cell r="F487"/>
          <cell r="G487"/>
          <cell r="H487"/>
          <cell r="I487"/>
          <cell r="J487"/>
          <cell r="K487"/>
          <cell r="L487"/>
          <cell r="M487"/>
          <cell r="N487"/>
          <cell r="O487"/>
          <cell r="P487"/>
          <cell r="Q487"/>
          <cell r="R487"/>
          <cell r="S487"/>
        </row>
        <row r="488">
          <cell r="A488"/>
          <cell r="B488"/>
          <cell r="C488"/>
          <cell r="D488"/>
          <cell r="E488"/>
          <cell r="F488"/>
          <cell r="G488"/>
          <cell r="H488"/>
          <cell r="I488"/>
          <cell r="J488"/>
          <cell r="K488"/>
          <cell r="L488"/>
          <cell r="M488"/>
          <cell r="N488"/>
          <cell r="O488"/>
          <cell r="P488"/>
          <cell r="Q488"/>
          <cell r="R488"/>
          <cell r="S488"/>
        </row>
        <row r="489">
          <cell r="A489"/>
          <cell r="B489"/>
          <cell r="C489"/>
          <cell r="D489"/>
          <cell r="E489"/>
          <cell r="F489"/>
          <cell r="G489"/>
          <cell r="H489"/>
          <cell r="I489"/>
          <cell r="J489"/>
          <cell r="K489"/>
          <cell r="L489"/>
          <cell r="M489"/>
          <cell r="N489"/>
          <cell r="O489"/>
          <cell r="P489"/>
          <cell r="Q489"/>
          <cell r="R489"/>
          <cell r="S489"/>
        </row>
        <row r="490">
          <cell r="A490"/>
          <cell r="B490"/>
          <cell r="C490"/>
          <cell r="D490"/>
          <cell r="E490"/>
          <cell r="F490"/>
          <cell r="G490"/>
          <cell r="H490"/>
          <cell r="I490"/>
          <cell r="J490"/>
          <cell r="K490"/>
          <cell r="L490"/>
          <cell r="M490"/>
          <cell r="N490"/>
          <cell r="O490"/>
          <cell r="P490"/>
          <cell r="Q490"/>
          <cell r="R490"/>
          <cell r="S490"/>
        </row>
        <row r="491">
          <cell r="A491"/>
          <cell r="B491"/>
          <cell r="C491"/>
          <cell r="D491"/>
          <cell r="E491"/>
          <cell r="F491"/>
          <cell r="G491"/>
          <cell r="H491"/>
          <cell r="I491"/>
          <cell r="J491"/>
          <cell r="K491"/>
          <cell r="L491"/>
          <cell r="M491"/>
          <cell r="N491"/>
          <cell r="O491"/>
          <cell r="P491"/>
          <cell r="Q491"/>
          <cell r="R491"/>
          <cell r="S491"/>
        </row>
        <row r="492">
          <cell r="A492"/>
          <cell r="B492"/>
          <cell r="C492"/>
          <cell r="D492"/>
          <cell r="E492"/>
          <cell r="F492"/>
          <cell r="G492"/>
          <cell r="H492"/>
          <cell r="I492"/>
          <cell r="J492"/>
          <cell r="K492"/>
          <cell r="L492"/>
          <cell r="M492"/>
          <cell r="N492"/>
          <cell r="O492"/>
          <cell r="P492"/>
          <cell r="Q492"/>
          <cell r="R492"/>
          <cell r="S492"/>
        </row>
        <row r="493">
          <cell r="A493"/>
          <cell r="B493"/>
          <cell r="C493"/>
          <cell r="D493"/>
          <cell r="E493"/>
          <cell r="F493"/>
          <cell r="G493"/>
          <cell r="H493"/>
          <cell r="I493"/>
          <cell r="J493"/>
          <cell r="K493"/>
          <cell r="L493"/>
          <cell r="M493"/>
          <cell r="N493"/>
          <cell r="O493"/>
          <cell r="P493"/>
          <cell r="Q493"/>
          <cell r="R493"/>
          <cell r="S493"/>
        </row>
        <row r="494">
          <cell r="A494"/>
          <cell r="B494"/>
          <cell r="C494"/>
          <cell r="D494"/>
          <cell r="E494"/>
          <cell r="F494"/>
          <cell r="G494"/>
          <cell r="H494"/>
          <cell r="I494"/>
          <cell r="J494"/>
          <cell r="K494"/>
          <cell r="L494"/>
          <cell r="M494"/>
          <cell r="N494"/>
          <cell r="O494"/>
          <cell r="P494"/>
          <cell r="Q494"/>
          <cell r="R494"/>
          <cell r="S494"/>
        </row>
        <row r="495">
          <cell r="A495"/>
          <cell r="B495"/>
          <cell r="C495"/>
          <cell r="D495"/>
          <cell r="E495"/>
          <cell r="F495"/>
          <cell r="G495"/>
          <cell r="H495"/>
          <cell r="I495"/>
          <cell r="J495"/>
          <cell r="K495"/>
          <cell r="L495"/>
          <cell r="M495"/>
          <cell r="N495"/>
          <cell r="O495"/>
          <cell r="P495"/>
          <cell r="Q495"/>
          <cell r="R495"/>
          <cell r="S495"/>
        </row>
        <row r="496">
          <cell r="A496"/>
          <cell r="B496"/>
          <cell r="C496"/>
          <cell r="D496"/>
          <cell r="E496"/>
          <cell r="F496"/>
          <cell r="G496"/>
          <cell r="H496"/>
          <cell r="I496"/>
          <cell r="J496"/>
          <cell r="K496"/>
          <cell r="L496"/>
          <cell r="M496"/>
          <cell r="N496"/>
          <cell r="O496"/>
          <cell r="P496"/>
          <cell r="Q496"/>
          <cell r="R496"/>
          <cell r="S496"/>
        </row>
        <row r="497">
          <cell r="A497"/>
          <cell r="B497"/>
          <cell r="C497"/>
          <cell r="D497"/>
          <cell r="E497"/>
          <cell r="F497"/>
          <cell r="G497"/>
          <cell r="H497"/>
          <cell r="I497"/>
          <cell r="J497"/>
          <cell r="K497"/>
          <cell r="L497"/>
          <cell r="M497"/>
          <cell r="N497"/>
          <cell r="O497"/>
          <cell r="P497"/>
          <cell r="Q497"/>
          <cell r="R497"/>
          <cell r="S497"/>
        </row>
        <row r="498">
          <cell r="A498"/>
          <cell r="B498"/>
          <cell r="C498"/>
          <cell r="D498"/>
          <cell r="E498"/>
          <cell r="F498"/>
          <cell r="G498"/>
          <cell r="H498"/>
          <cell r="I498"/>
          <cell r="J498"/>
          <cell r="K498"/>
          <cell r="L498"/>
          <cell r="M498"/>
          <cell r="N498"/>
          <cell r="O498"/>
          <cell r="P498"/>
          <cell r="Q498"/>
          <cell r="R498"/>
          <cell r="S498"/>
        </row>
        <row r="499">
          <cell r="A499"/>
          <cell r="B499"/>
          <cell r="C499"/>
          <cell r="D499"/>
          <cell r="E499"/>
          <cell r="F499"/>
          <cell r="G499"/>
          <cell r="H499"/>
          <cell r="I499"/>
          <cell r="J499"/>
          <cell r="K499"/>
          <cell r="L499"/>
          <cell r="M499"/>
          <cell r="N499"/>
          <cell r="O499"/>
          <cell r="P499"/>
          <cell r="Q499"/>
          <cell r="R499"/>
          <cell r="S499"/>
        </row>
        <row r="500">
          <cell r="A500"/>
          <cell r="B500"/>
          <cell r="C500"/>
          <cell r="D500"/>
          <cell r="E500"/>
          <cell r="F500"/>
          <cell r="G500"/>
          <cell r="H500"/>
          <cell r="I500"/>
          <cell r="J500"/>
          <cell r="K500"/>
          <cell r="L500"/>
          <cell r="M500"/>
          <cell r="N500"/>
          <cell r="O500"/>
          <cell r="P500"/>
          <cell r="Q500"/>
          <cell r="R500"/>
          <cell r="S500"/>
        </row>
        <row r="501">
          <cell r="A501"/>
          <cell r="B501"/>
          <cell r="C501"/>
          <cell r="D501"/>
          <cell r="E501"/>
          <cell r="F501"/>
          <cell r="G501"/>
          <cell r="H501"/>
          <cell r="I501"/>
          <cell r="J501"/>
          <cell r="K501"/>
          <cell r="L501"/>
          <cell r="M501"/>
          <cell r="N501"/>
          <cell r="O501"/>
          <cell r="P501"/>
          <cell r="Q501"/>
          <cell r="R501"/>
          <cell r="S501"/>
        </row>
        <row r="502">
          <cell r="A502"/>
          <cell r="B502"/>
          <cell r="C502"/>
          <cell r="D502"/>
          <cell r="E502"/>
          <cell r="F502"/>
          <cell r="G502"/>
          <cell r="H502"/>
          <cell r="I502"/>
          <cell r="J502"/>
          <cell r="K502"/>
          <cell r="L502"/>
          <cell r="M502"/>
          <cell r="N502"/>
          <cell r="O502"/>
          <cell r="P502"/>
          <cell r="Q502"/>
          <cell r="R502"/>
          <cell r="S502"/>
        </row>
        <row r="503">
          <cell r="A503"/>
          <cell r="B503"/>
          <cell r="C503"/>
          <cell r="D503"/>
          <cell r="E503"/>
          <cell r="F503"/>
          <cell r="G503"/>
          <cell r="H503"/>
          <cell r="I503"/>
          <cell r="J503"/>
          <cell r="K503"/>
          <cell r="L503"/>
          <cell r="M503"/>
          <cell r="N503"/>
          <cell r="O503"/>
          <cell r="P503"/>
          <cell r="Q503"/>
          <cell r="R503"/>
          <cell r="S503"/>
        </row>
        <row r="504">
          <cell r="A504"/>
          <cell r="B504"/>
          <cell r="C504"/>
          <cell r="D504"/>
          <cell r="E504"/>
          <cell r="F504"/>
          <cell r="G504"/>
          <cell r="H504"/>
          <cell r="I504"/>
          <cell r="J504"/>
          <cell r="K504"/>
          <cell r="L504"/>
          <cell r="M504"/>
          <cell r="N504"/>
          <cell r="O504"/>
          <cell r="P504"/>
          <cell r="Q504"/>
          <cell r="R504"/>
          <cell r="S504"/>
        </row>
        <row r="505">
          <cell r="A505"/>
          <cell r="B505"/>
          <cell r="C505"/>
          <cell r="D505"/>
          <cell r="E505"/>
          <cell r="F505"/>
          <cell r="G505"/>
          <cell r="H505"/>
          <cell r="I505"/>
          <cell r="J505"/>
          <cell r="K505"/>
          <cell r="L505"/>
          <cell r="M505"/>
          <cell r="N505"/>
          <cell r="O505"/>
          <cell r="P505"/>
          <cell r="Q505"/>
          <cell r="R505"/>
          <cell r="S505"/>
        </row>
        <row r="506">
          <cell r="A506"/>
          <cell r="B506"/>
          <cell r="C506"/>
          <cell r="D506"/>
          <cell r="E506"/>
          <cell r="F506"/>
          <cell r="G506"/>
          <cell r="H506"/>
          <cell r="I506"/>
          <cell r="J506"/>
          <cell r="K506"/>
          <cell r="L506"/>
          <cell r="M506"/>
          <cell r="N506"/>
          <cell r="O506"/>
          <cell r="P506"/>
          <cell r="Q506"/>
          <cell r="R506"/>
          <cell r="S506"/>
        </row>
        <row r="507">
          <cell r="A507"/>
          <cell r="B507"/>
          <cell r="C507"/>
          <cell r="D507"/>
          <cell r="E507"/>
          <cell r="F507"/>
          <cell r="G507"/>
          <cell r="H507"/>
          <cell r="I507"/>
          <cell r="J507"/>
          <cell r="K507"/>
          <cell r="L507"/>
          <cell r="M507"/>
          <cell r="N507"/>
          <cell r="O507"/>
          <cell r="P507"/>
          <cell r="Q507"/>
          <cell r="R507"/>
          <cell r="S507"/>
        </row>
        <row r="508">
          <cell r="A508"/>
          <cell r="B508"/>
          <cell r="C508"/>
          <cell r="D508"/>
          <cell r="E508"/>
          <cell r="F508"/>
          <cell r="G508"/>
          <cell r="H508"/>
          <cell r="I508"/>
          <cell r="J508"/>
          <cell r="K508"/>
          <cell r="L508"/>
          <cell r="M508"/>
          <cell r="N508"/>
          <cell r="O508"/>
          <cell r="P508"/>
          <cell r="Q508"/>
          <cell r="R508"/>
          <cell r="S508"/>
        </row>
        <row r="509">
          <cell r="A509"/>
          <cell r="B509"/>
          <cell r="C509"/>
          <cell r="D509"/>
          <cell r="E509"/>
          <cell r="F509"/>
          <cell r="G509"/>
          <cell r="H509"/>
          <cell r="I509"/>
          <cell r="J509"/>
          <cell r="K509"/>
          <cell r="L509"/>
          <cell r="M509"/>
          <cell r="N509"/>
          <cell r="O509"/>
          <cell r="P509"/>
          <cell r="Q509"/>
          <cell r="R509"/>
          <cell r="S509"/>
        </row>
        <row r="510">
          <cell r="A510"/>
          <cell r="B510"/>
          <cell r="C510"/>
          <cell r="D510"/>
          <cell r="E510"/>
          <cell r="F510"/>
          <cell r="G510"/>
          <cell r="H510"/>
          <cell r="I510"/>
          <cell r="J510"/>
          <cell r="K510"/>
          <cell r="L510"/>
          <cell r="M510"/>
          <cell r="N510"/>
          <cell r="O510"/>
          <cell r="P510"/>
          <cell r="Q510"/>
          <cell r="R510"/>
          <cell r="S510"/>
        </row>
        <row r="511">
          <cell r="A511"/>
          <cell r="B511"/>
          <cell r="C511"/>
          <cell r="D511"/>
          <cell r="E511"/>
          <cell r="F511"/>
          <cell r="G511"/>
          <cell r="H511"/>
          <cell r="I511"/>
          <cell r="J511"/>
          <cell r="K511"/>
          <cell r="L511"/>
          <cell r="M511"/>
          <cell r="N511"/>
          <cell r="O511"/>
          <cell r="P511"/>
          <cell r="Q511"/>
          <cell r="R511"/>
          <cell r="S511"/>
        </row>
        <row r="512">
          <cell r="A512"/>
          <cell r="B512"/>
          <cell r="C512"/>
          <cell r="D512"/>
          <cell r="E512"/>
          <cell r="F512"/>
          <cell r="G512"/>
          <cell r="H512"/>
          <cell r="I512"/>
          <cell r="J512"/>
          <cell r="K512"/>
          <cell r="L512"/>
          <cell r="M512"/>
          <cell r="N512"/>
          <cell r="O512"/>
          <cell r="P512"/>
          <cell r="Q512"/>
          <cell r="R512"/>
          <cell r="S512"/>
        </row>
        <row r="513">
          <cell r="A513"/>
          <cell r="B513"/>
          <cell r="C513"/>
          <cell r="D513"/>
          <cell r="E513"/>
          <cell r="F513"/>
          <cell r="G513"/>
          <cell r="H513"/>
          <cell r="I513"/>
          <cell r="J513"/>
          <cell r="K513"/>
          <cell r="L513"/>
          <cell r="M513"/>
          <cell r="N513"/>
          <cell r="O513"/>
          <cell r="P513"/>
          <cell r="Q513"/>
          <cell r="R513"/>
          <cell r="S513"/>
        </row>
        <row r="514">
          <cell r="A514"/>
          <cell r="B514"/>
          <cell r="C514"/>
          <cell r="D514"/>
          <cell r="E514"/>
          <cell r="F514"/>
          <cell r="G514"/>
          <cell r="H514"/>
          <cell r="I514"/>
          <cell r="J514"/>
          <cell r="K514"/>
          <cell r="L514"/>
          <cell r="M514"/>
          <cell r="N514"/>
          <cell r="O514"/>
          <cell r="P514"/>
          <cell r="Q514"/>
          <cell r="R514"/>
          <cell r="S514"/>
        </row>
        <row r="515">
          <cell r="A515"/>
          <cell r="B515"/>
          <cell r="C515"/>
          <cell r="D515"/>
          <cell r="E515"/>
          <cell r="F515"/>
          <cell r="G515"/>
          <cell r="H515"/>
          <cell r="I515"/>
          <cell r="J515"/>
          <cell r="K515"/>
          <cell r="L515"/>
          <cell r="M515"/>
          <cell r="N515"/>
          <cell r="O515"/>
          <cell r="P515"/>
          <cell r="Q515"/>
          <cell r="R515"/>
          <cell r="S515"/>
        </row>
        <row r="516">
          <cell r="A516"/>
          <cell r="B516"/>
          <cell r="C516"/>
          <cell r="D516"/>
          <cell r="E516"/>
          <cell r="F516"/>
          <cell r="G516"/>
          <cell r="H516"/>
          <cell r="I516"/>
          <cell r="J516"/>
          <cell r="K516"/>
          <cell r="L516"/>
          <cell r="M516"/>
          <cell r="N516"/>
          <cell r="O516"/>
          <cell r="P516"/>
          <cell r="Q516"/>
          <cell r="R516"/>
          <cell r="S516"/>
        </row>
        <row r="517">
          <cell r="A517"/>
          <cell r="B517"/>
          <cell r="C517"/>
          <cell r="D517"/>
          <cell r="E517"/>
          <cell r="F517"/>
          <cell r="G517"/>
          <cell r="H517"/>
          <cell r="I517"/>
          <cell r="J517"/>
          <cell r="K517"/>
          <cell r="L517"/>
          <cell r="M517"/>
          <cell r="N517"/>
          <cell r="O517"/>
          <cell r="P517"/>
          <cell r="Q517"/>
          <cell r="R517"/>
          <cell r="S517"/>
        </row>
        <row r="518">
          <cell r="A518"/>
          <cell r="B518"/>
          <cell r="C518"/>
          <cell r="D518"/>
          <cell r="E518"/>
          <cell r="F518"/>
          <cell r="G518"/>
          <cell r="H518"/>
          <cell r="I518"/>
          <cell r="J518"/>
          <cell r="K518"/>
          <cell r="L518"/>
          <cell r="M518"/>
          <cell r="N518"/>
          <cell r="O518"/>
          <cell r="P518"/>
          <cell r="Q518"/>
          <cell r="R518"/>
          <cell r="S518"/>
        </row>
        <row r="519">
          <cell r="A519"/>
          <cell r="B519"/>
          <cell r="C519"/>
          <cell r="D519"/>
          <cell r="E519"/>
          <cell r="F519"/>
          <cell r="G519"/>
          <cell r="H519"/>
          <cell r="I519"/>
          <cell r="J519"/>
          <cell r="K519"/>
          <cell r="L519"/>
          <cell r="M519"/>
          <cell r="N519"/>
          <cell r="O519"/>
          <cell r="P519"/>
          <cell r="Q519"/>
          <cell r="R519"/>
          <cell r="S519"/>
        </row>
        <row r="520">
          <cell r="A520"/>
          <cell r="B520"/>
          <cell r="C520"/>
          <cell r="D520"/>
          <cell r="E520"/>
          <cell r="F520"/>
          <cell r="G520"/>
          <cell r="H520"/>
          <cell r="I520"/>
          <cell r="J520"/>
          <cell r="K520"/>
          <cell r="L520"/>
          <cell r="M520"/>
          <cell r="N520"/>
          <cell r="O520"/>
          <cell r="P520"/>
          <cell r="Q520"/>
          <cell r="R520"/>
          <cell r="S520"/>
        </row>
        <row r="521">
          <cell r="A521"/>
          <cell r="B521"/>
          <cell r="C521"/>
          <cell r="D521"/>
          <cell r="E521"/>
          <cell r="F521"/>
          <cell r="G521"/>
          <cell r="H521"/>
          <cell r="I521"/>
          <cell r="J521"/>
          <cell r="K521"/>
          <cell r="L521"/>
          <cell r="M521"/>
          <cell r="N521"/>
          <cell r="O521"/>
          <cell r="P521"/>
          <cell r="Q521"/>
          <cell r="R521"/>
          <cell r="S521"/>
        </row>
        <row r="522">
          <cell r="A522"/>
          <cell r="B522"/>
          <cell r="C522"/>
          <cell r="D522"/>
          <cell r="E522"/>
          <cell r="F522"/>
          <cell r="G522"/>
          <cell r="H522"/>
          <cell r="I522"/>
          <cell r="J522"/>
          <cell r="K522"/>
          <cell r="L522"/>
          <cell r="M522"/>
          <cell r="N522"/>
          <cell r="O522"/>
          <cell r="P522"/>
          <cell r="Q522"/>
          <cell r="R522"/>
          <cell r="S522"/>
        </row>
        <row r="523">
          <cell r="A523"/>
          <cell r="B523"/>
          <cell r="C523"/>
          <cell r="D523"/>
          <cell r="E523"/>
          <cell r="F523"/>
          <cell r="G523"/>
          <cell r="H523"/>
          <cell r="I523"/>
          <cell r="J523"/>
          <cell r="K523"/>
          <cell r="L523"/>
          <cell r="M523"/>
          <cell r="N523"/>
          <cell r="O523"/>
          <cell r="P523"/>
          <cell r="Q523"/>
          <cell r="R523"/>
          <cell r="S523"/>
        </row>
        <row r="524">
          <cell r="A524"/>
          <cell r="B524"/>
          <cell r="C524"/>
          <cell r="D524"/>
          <cell r="E524"/>
          <cell r="F524"/>
          <cell r="G524"/>
          <cell r="H524"/>
          <cell r="I524"/>
          <cell r="J524"/>
          <cell r="K524"/>
          <cell r="L524"/>
          <cell r="M524"/>
          <cell r="N524"/>
          <cell r="O524"/>
          <cell r="P524"/>
          <cell r="Q524"/>
          <cell r="R524"/>
          <cell r="S524"/>
        </row>
        <row r="525">
          <cell r="A525"/>
          <cell r="B525"/>
          <cell r="C525"/>
          <cell r="D525"/>
          <cell r="E525"/>
          <cell r="F525"/>
          <cell r="G525"/>
          <cell r="H525"/>
          <cell r="I525"/>
          <cell r="J525"/>
          <cell r="K525"/>
          <cell r="L525"/>
          <cell r="M525"/>
          <cell r="N525"/>
          <cell r="O525"/>
          <cell r="P525"/>
          <cell r="Q525"/>
          <cell r="R525"/>
          <cell r="S525"/>
        </row>
        <row r="526">
          <cell r="A526"/>
          <cell r="B526"/>
          <cell r="C526"/>
          <cell r="D526"/>
          <cell r="E526"/>
          <cell r="F526"/>
          <cell r="G526"/>
          <cell r="H526"/>
          <cell r="I526"/>
          <cell r="J526"/>
          <cell r="K526"/>
          <cell r="L526"/>
          <cell r="M526"/>
          <cell r="N526"/>
          <cell r="O526"/>
          <cell r="P526"/>
          <cell r="Q526"/>
          <cell r="R526"/>
          <cell r="S526"/>
        </row>
        <row r="527">
          <cell r="A527"/>
          <cell r="B527"/>
          <cell r="C527"/>
          <cell r="D527"/>
          <cell r="E527"/>
          <cell r="F527"/>
          <cell r="G527"/>
          <cell r="H527"/>
          <cell r="I527"/>
          <cell r="J527"/>
          <cell r="K527"/>
          <cell r="L527"/>
          <cell r="M527"/>
          <cell r="N527"/>
          <cell r="O527"/>
          <cell r="P527"/>
          <cell r="Q527"/>
          <cell r="R527"/>
          <cell r="S527"/>
        </row>
        <row r="528">
          <cell r="A528"/>
          <cell r="B528"/>
          <cell r="C528"/>
          <cell r="D528"/>
          <cell r="E528"/>
          <cell r="F528"/>
          <cell r="G528"/>
          <cell r="H528"/>
          <cell r="I528"/>
          <cell r="J528"/>
          <cell r="K528"/>
          <cell r="L528"/>
          <cell r="M528"/>
          <cell r="N528"/>
          <cell r="O528"/>
          <cell r="P528"/>
          <cell r="Q528"/>
          <cell r="R528"/>
          <cell r="S528"/>
        </row>
        <row r="529">
          <cell r="A529"/>
          <cell r="B529"/>
          <cell r="C529"/>
          <cell r="D529"/>
          <cell r="E529"/>
          <cell r="F529"/>
          <cell r="G529"/>
          <cell r="H529"/>
          <cell r="I529"/>
          <cell r="J529"/>
          <cell r="K529"/>
          <cell r="L529"/>
          <cell r="M529"/>
          <cell r="N529"/>
          <cell r="O529"/>
          <cell r="P529"/>
          <cell r="Q529"/>
          <cell r="R529"/>
          <cell r="S529"/>
        </row>
        <row r="530">
          <cell r="A530"/>
          <cell r="B530"/>
          <cell r="C530"/>
          <cell r="D530"/>
          <cell r="E530"/>
          <cell r="F530"/>
          <cell r="G530"/>
          <cell r="H530"/>
          <cell r="I530"/>
          <cell r="J530"/>
          <cell r="K530"/>
          <cell r="L530"/>
          <cell r="M530"/>
          <cell r="N530"/>
          <cell r="O530"/>
          <cell r="P530"/>
          <cell r="Q530"/>
          <cell r="R530"/>
          <cell r="S530"/>
        </row>
        <row r="531">
          <cell r="A531"/>
          <cell r="B531"/>
          <cell r="C531"/>
          <cell r="D531"/>
          <cell r="E531"/>
          <cell r="F531"/>
          <cell r="G531"/>
          <cell r="H531"/>
          <cell r="I531"/>
          <cell r="J531"/>
          <cell r="K531"/>
          <cell r="L531"/>
          <cell r="M531"/>
          <cell r="N531"/>
          <cell r="O531"/>
          <cell r="P531"/>
          <cell r="Q531"/>
          <cell r="R531"/>
          <cell r="S531"/>
        </row>
        <row r="532">
          <cell r="A532"/>
          <cell r="B532"/>
          <cell r="C532"/>
          <cell r="D532"/>
          <cell r="E532"/>
          <cell r="F532"/>
          <cell r="G532"/>
          <cell r="H532"/>
          <cell r="I532"/>
          <cell r="J532"/>
          <cell r="K532"/>
          <cell r="L532"/>
          <cell r="M532"/>
          <cell r="N532"/>
          <cell r="O532"/>
          <cell r="P532"/>
          <cell r="Q532"/>
          <cell r="R532"/>
          <cell r="S532"/>
        </row>
        <row r="533">
          <cell r="A533"/>
          <cell r="B533"/>
          <cell r="C533"/>
          <cell r="D533"/>
          <cell r="E533"/>
          <cell r="F533"/>
          <cell r="G533"/>
          <cell r="H533"/>
          <cell r="I533"/>
          <cell r="J533"/>
          <cell r="K533"/>
          <cell r="L533"/>
          <cell r="M533"/>
          <cell r="N533"/>
          <cell r="O533"/>
          <cell r="P533"/>
          <cell r="Q533"/>
          <cell r="R533"/>
          <cell r="S533"/>
        </row>
        <row r="534">
          <cell r="A534"/>
          <cell r="B534"/>
          <cell r="C534"/>
          <cell r="D534"/>
          <cell r="E534"/>
          <cell r="F534"/>
          <cell r="G534"/>
          <cell r="H534"/>
          <cell r="I534"/>
          <cell r="J534"/>
          <cell r="K534"/>
          <cell r="L534"/>
          <cell r="M534"/>
          <cell r="N534"/>
          <cell r="O534"/>
          <cell r="P534"/>
          <cell r="Q534"/>
          <cell r="R534"/>
          <cell r="S534"/>
        </row>
        <row r="535">
          <cell r="A535"/>
          <cell r="B535"/>
          <cell r="C535"/>
          <cell r="D535"/>
          <cell r="E535"/>
          <cell r="F535"/>
          <cell r="G535"/>
          <cell r="H535"/>
          <cell r="I535"/>
          <cell r="J535"/>
          <cell r="K535"/>
          <cell r="L535"/>
          <cell r="M535"/>
          <cell r="N535"/>
          <cell r="O535"/>
          <cell r="P535"/>
          <cell r="Q535"/>
          <cell r="R535"/>
          <cell r="S535"/>
        </row>
        <row r="536">
          <cell r="A536"/>
          <cell r="B536"/>
          <cell r="C536"/>
          <cell r="D536"/>
          <cell r="E536"/>
          <cell r="F536"/>
          <cell r="G536"/>
          <cell r="H536"/>
          <cell r="I536"/>
          <cell r="J536"/>
          <cell r="K536"/>
          <cell r="L536"/>
          <cell r="M536"/>
          <cell r="N536"/>
          <cell r="O536"/>
          <cell r="P536"/>
          <cell r="Q536"/>
          <cell r="R536"/>
          <cell r="S536"/>
        </row>
        <row r="537">
          <cell r="A537"/>
          <cell r="B537"/>
          <cell r="C537"/>
          <cell r="D537"/>
          <cell r="E537"/>
          <cell r="F537"/>
          <cell r="G537"/>
          <cell r="H537"/>
          <cell r="I537"/>
          <cell r="J537"/>
          <cell r="K537"/>
          <cell r="L537"/>
          <cell r="M537"/>
          <cell r="N537"/>
          <cell r="O537"/>
          <cell r="P537"/>
          <cell r="Q537"/>
          <cell r="R537"/>
          <cell r="S537"/>
        </row>
        <row r="538">
          <cell r="A538"/>
          <cell r="B538"/>
          <cell r="C538"/>
          <cell r="D538"/>
          <cell r="E538"/>
          <cell r="F538"/>
          <cell r="G538"/>
          <cell r="H538"/>
          <cell r="I538"/>
          <cell r="J538"/>
          <cell r="K538"/>
          <cell r="L538"/>
          <cell r="M538"/>
          <cell r="N538"/>
          <cell r="O538"/>
          <cell r="P538"/>
          <cell r="Q538"/>
          <cell r="R538"/>
          <cell r="S538"/>
        </row>
        <row r="539">
          <cell r="A539"/>
          <cell r="B539"/>
          <cell r="C539"/>
          <cell r="D539"/>
          <cell r="E539"/>
          <cell r="F539"/>
          <cell r="G539"/>
          <cell r="H539"/>
          <cell r="I539"/>
          <cell r="J539"/>
          <cell r="K539"/>
          <cell r="L539"/>
          <cell r="M539"/>
          <cell r="N539"/>
          <cell r="O539"/>
          <cell r="P539"/>
          <cell r="Q539"/>
          <cell r="R539"/>
          <cell r="S539"/>
        </row>
        <row r="540">
          <cell r="A540"/>
          <cell r="B540"/>
          <cell r="C540"/>
          <cell r="D540"/>
          <cell r="E540"/>
          <cell r="F540"/>
          <cell r="G540"/>
          <cell r="H540"/>
          <cell r="I540"/>
          <cell r="J540"/>
          <cell r="K540"/>
          <cell r="L540"/>
          <cell r="M540"/>
          <cell r="N540"/>
          <cell r="O540"/>
          <cell r="P540"/>
          <cell r="Q540"/>
          <cell r="R540"/>
          <cell r="S540"/>
        </row>
        <row r="541">
          <cell r="A541"/>
          <cell r="B541"/>
          <cell r="C541"/>
          <cell r="D541"/>
          <cell r="E541"/>
          <cell r="F541"/>
          <cell r="G541"/>
          <cell r="H541"/>
          <cell r="I541"/>
          <cell r="J541"/>
          <cell r="K541"/>
          <cell r="L541"/>
          <cell r="M541"/>
          <cell r="N541"/>
          <cell r="O541"/>
          <cell r="P541"/>
          <cell r="Q541"/>
          <cell r="R541"/>
          <cell r="S541"/>
        </row>
        <row r="542">
          <cell r="A542"/>
          <cell r="B542"/>
          <cell r="C542"/>
          <cell r="D542"/>
          <cell r="E542"/>
          <cell r="F542"/>
          <cell r="G542"/>
          <cell r="H542"/>
          <cell r="I542"/>
          <cell r="J542"/>
          <cell r="K542"/>
          <cell r="L542"/>
          <cell r="M542"/>
          <cell r="N542"/>
          <cell r="O542"/>
          <cell r="P542"/>
          <cell r="Q542"/>
          <cell r="R542"/>
          <cell r="S542"/>
        </row>
        <row r="543">
          <cell r="A543"/>
          <cell r="B543"/>
          <cell r="C543"/>
          <cell r="D543"/>
          <cell r="E543"/>
          <cell r="F543"/>
          <cell r="G543"/>
          <cell r="H543"/>
          <cell r="I543"/>
          <cell r="J543"/>
          <cell r="K543"/>
          <cell r="L543"/>
          <cell r="M543"/>
          <cell r="N543"/>
          <cell r="O543"/>
          <cell r="P543"/>
          <cell r="Q543"/>
          <cell r="R543"/>
          <cell r="S543"/>
        </row>
        <row r="544">
          <cell r="A544"/>
          <cell r="B544"/>
          <cell r="C544"/>
          <cell r="D544"/>
          <cell r="E544"/>
          <cell r="F544"/>
          <cell r="G544"/>
          <cell r="H544"/>
          <cell r="I544"/>
          <cell r="J544"/>
          <cell r="K544"/>
          <cell r="L544"/>
          <cell r="M544"/>
          <cell r="N544"/>
          <cell r="O544"/>
          <cell r="P544"/>
          <cell r="Q544"/>
          <cell r="R544"/>
          <cell r="S544"/>
        </row>
        <row r="545">
          <cell r="A545"/>
          <cell r="B545"/>
          <cell r="C545"/>
          <cell r="D545"/>
          <cell r="E545"/>
          <cell r="F545"/>
          <cell r="G545"/>
          <cell r="H545"/>
          <cell r="I545"/>
          <cell r="J545"/>
          <cell r="K545"/>
          <cell r="L545"/>
          <cell r="M545"/>
          <cell r="N545"/>
          <cell r="O545"/>
          <cell r="P545"/>
          <cell r="Q545"/>
          <cell r="R545"/>
          <cell r="S545"/>
        </row>
        <row r="546">
          <cell r="A546"/>
          <cell r="B546"/>
          <cell r="C546"/>
          <cell r="D546"/>
          <cell r="E546"/>
          <cell r="F546"/>
          <cell r="G546"/>
          <cell r="H546"/>
          <cell r="I546"/>
          <cell r="J546"/>
          <cell r="K546"/>
          <cell r="L546"/>
          <cell r="M546"/>
          <cell r="N546"/>
          <cell r="O546"/>
          <cell r="P546"/>
          <cell r="Q546"/>
          <cell r="R546"/>
          <cell r="S546"/>
        </row>
        <row r="547">
          <cell r="A547"/>
          <cell r="B547"/>
          <cell r="C547"/>
          <cell r="D547"/>
          <cell r="E547"/>
          <cell r="F547"/>
          <cell r="G547"/>
          <cell r="H547"/>
          <cell r="I547"/>
          <cell r="J547"/>
          <cell r="K547"/>
          <cell r="L547"/>
          <cell r="M547"/>
          <cell r="N547"/>
          <cell r="O547"/>
          <cell r="P547"/>
          <cell r="Q547"/>
          <cell r="R547"/>
          <cell r="S547"/>
        </row>
        <row r="548">
          <cell r="A548"/>
          <cell r="B548"/>
          <cell r="C548"/>
          <cell r="D548"/>
          <cell r="E548"/>
          <cell r="F548"/>
          <cell r="G548"/>
          <cell r="H548"/>
          <cell r="I548"/>
          <cell r="J548"/>
          <cell r="K548"/>
          <cell r="L548"/>
          <cell r="M548"/>
          <cell r="N548"/>
          <cell r="O548"/>
          <cell r="P548"/>
          <cell r="Q548"/>
          <cell r="R548"/>
          <cell r="S548"/>
        </row>
        <row r="549">
          <cell r="A549"/>
          <cell r="B549"/>
          <cell r="C549"/>
          <cell r="D549"/>
          <cell r="E549"/>
          <cell r="F549"/>
          <cell r="G549"/>
          <cell r="H549"/>
          <cell r="I549"/>
          <cell r="J549"/>
          <cell r="K549"/>
          <cell r="L549"/>
          <cell r="M549"/>
          <cell r="N549"/>
          <cell r="O549"/>
          <cell r="P549"/>
          <cell r="Q549"/>
          <cell r="R549"/>
          <cell r="S549"/>
        </row>
        <row r="550">
          <cell r="A550"/>
          <cell r="B550"/>
          <cell r="C550"/>
          <cell r="D550"/>
          <cell r="E550"/>
          <cell r="F550"/>
          <cell r="G550"/>
          <cell r="H550"/>
          <cell r="I550"/>
          <cell r="J550"/>
          <cell r="K550"/>
          <cell r="L550"/>
          <cell r="M550"/>
          <cell r="N550"/>
          <cell r="O550"/>
          <cell r="P550"/>
          <cell r="Q550"/>
          <cell r="R550"/>
          <cell r="S550"/>
        </row>
        <row r="551">
          <cell r="A551"/>
          <cell r="B551"/>
          <cell r="C551"/>
          <cell r="D551"/>
          <cell r="E551"/>
          <cell r="F551"/>
          <cell r="G551"/>
          <cell r="H551"/>
          <cell r="I551"/>
          <cell r="J551"/>
          <cell r="K551"/>
          <cell r="L551"/>
          <cell r="M551"/>
          <cell r="N551"/>
          <cell r="O551"/>
          <cell r="P551"/>
          <cell r="Q551"/>
          <cell r="R551"/>
          <cell r="S551"/>
        </row>
        <row r="552">
          <cell r="A552"/>
          <cell r="B552"/>
          <cell r="C552"/>
          <cell r="D552"/>
          <cell r="E552"/>
          <cell r="F552"/>
          <cell r="G552"/>
          <cell r="H552"/>
          <cell r="I552"/>
          <cell r="J552"/>
          <cell r="K552"/>
          <cell r="L552"/>
          <cell r="M552"/>
          <cell r="N552"/>
          <cell r="O552"/>
          <cell r="P552"/>
          <cell r="Q552"/>
          <cell r="R552"/>
          <cell r="S552"/>
        </row>
        <row r="553">
          <cell r="A553"/>
          <cell r="B553"/>
          <cell r="C553"/>
          <cell r="D553"/>
          <cell r="E553"/>
          <cell r="F553"/>
          <cell r="G553"/>
          <cell r="H553"/>
          <cell r="I553"/>
          <cell r="J553"/>
          <cell r="K553"/>
          <cell r="L553"/>
          <cell r="M553"/>
          <cell r="N553"/>
          <cell r="O553"/>
          <cell r="P553"/>
          <cell r="Q553"/>
          <cell r="R553"/>
          <cell r="S553"/>
        </row>
        <row r="554">
          <cell r="A554"/>
          <cell r="B554"/>
          <cell r="C554"/>
          <cell r="D554"/>
          <cell r="E554"/>
          <cell r="F554"/>
          <cell r="G554"/>
          <cell r="H554"/>
          <cell r="I554"/>
          <cell r="J554"/>
          <cell r="K554"/>
          <cell r="L554"/>
          <cell r="M554"/>
          <cell r="N554"/>
          <cell r="O554"/>
          <cell r="P554"/>
          <cell r="Q554"/>
          <cell r="R554"/>
          <cell r="S554"/>
        </row>
        <row r="555">
          <cell r="A555"/>
          <cell r="B555"/>
          <cell r="C555"/>
          <cell r="D555"/>
          <cell r="E555"/>
          <cell r="F555"/>
          <cell r="G555"/>
          <cell r="H555"/>
          <cell r="I555"/>
          <cell r="J555"/>
          <cell r="K555"/>
          <cell r="L555"/>
          <cell r="M555"/>
          <cell r="N555"/>
          <cell r="O555"/>
          <cell r="P555"/>
          <cell r="Q555"/>
          <cell r="R555"/>
          <cell r="S555"/>
        </row>
        <row r="556">
          <cell r="A556"/>
          <cell r="B556"/>
          <cell r="C556"/>
          <cell r="D556"/>
          <cell r="E556"/>
          <cell r="F556"/>
          <cell r="G556"/>
          <cell r="H556"/>
          <cell r="I556"/>
          <cell r="J556"/>
          <cell r="K556"/>
          <cell r="L556"/>
          <cell r="M556"/>
          <cell r="N556"/>
          <cell r="O556"/>
          <cell r="P556"/>
          <cell r="Q556"/>
          <cell r="R556"/>
          <cell r="S556"/>
        </row>
        <row r="557">
          <cell r="A557"/>
          <cell r="B557"/>
          <cell r="C557"/>
          <cell r="D557"/>
          <cell r="E557"/>
          <cell r="F557"/>
          <cell r="G557"/>
          <cell r="H557"/>
          <cell r="I557"/>
          <cell r="J557"/>
          <cell r="K557"/>
          <cell r="L557"/>
          <cell r="M557"/>
          <cell r="N557"/>
          <cell r="O557"/>
          <cell r="P557"/>
          <cell r="Q557"/>
          <cell r="R557"/>
          <cell r="S557"/>
        </row>
        <row r="558">
          <cell r="A558"/>
          <cell r="B558"/>
          <cell r="C558"/>
          <cell r="D558"/>
          <cell r="E558"/>
          <cell r="F558"/>
          <cell r="G558"/>
          <cell r="H558"/>
          <cell r="I558"/>
          <cell r="J558"/>
          <cell r="K558"/>
          <cell r="L558"/>
          <cell r="M558"/>
          <cell r="N558"/>
          <cell r="O558"/>
          <cell r="P558"/>
          <cell r="Q558"/>
          <cell r="R558"/>
          <cell r="S558"/>
        </row>
        <row r="559">
          <cell r="A559"/>
          <cell r="B559"/>
          <cell r="C559"/>
          <cell r="D559"/>
          <cell r="E559"/>
          <cell r="F559"/>
          <cell r="G559"/>
          <cell r="H559"/>
          <cell r="I559"/>
          <cell r="J559"/>
          <cell r="K559"/>
          <cell r="L559"/>
          <cell r="M559"/>
          <cell r="N559"/>
          <cell r="O559"/>
          <cell r="P559"/>
          <cell r="Q559"/>
          <cell r="R559"/>
          <cell r="S559"/>
        </row>
        <row r="560">
          <cell r="A560"/>
          <cell r="B560"/>
          <cell r="C560"/>
          <cell r="D560"/>
          <cell r="E560"/>
          <cell r="F560"/>
          <cell r="G560"/>
          <cell r="H560"/>
          <cell r="I560"/>
          <cell r="J560"/>
          <cell r="K560"/>
          <cell r="L560"/>
          <cell r="M560"/>
          <cell r="N560"/>
          <cell r="O560"/>
          <cell r="P560"/>
          <cell r="Q560"/>
          <cell r="R560"/>
          <cell r="S560"/>
        </row>
        <row r="561">
          <cell r="A561"/>
          <cell r="B561"/>
          <cell r="C561"/>
          <cell r="D561"/>
          <cell r="E561"/>
          <cell r="F561"/>
          <cell r="G561"/>
          <cell r="H561"/>
          <cell r="I561"/>
          <cell r="J561"/>
          <cell r="K561"/>
          <cell r="L561"/>
          <cell r="M561"/>
          <cell r="N561"/>
          <cell r="O561"/>
          <cell r="P561"/>
          <cell r="Q561"/>
          <cell r="R561"/>
          <cell r="S561"/>
        </row>
        <row r="562">
          <cell r="A562"/>
          <cell r="B562"/>
          <cell r="C562"/>
          <cell r="D562"/>
          <cell r="E562"/>
          <cell r="F562"/>
          <cell r="G562"/>
          <cell r="H562"/>
          <cell r="I562"/>
          <cell r="J562"/>
          <cell r="K562"/>
          <cell r="L562"/>
          <cell r="M562"/>
          <cell r="N562"/>
          <cell r="O562"/>
          <cell r="P562"/>
          <cell r="Q562"/>
          <cell r="R562"/>
          <cell r="S562"/>
        </row>
        <row r="563">
          <cell r="A563"/>
          <cell r="B563"/>
          <cell r="C563"/>
          <cell r="D563"/>
          <cell r="E563"/>
          <cell r="F563"/>
          <cell r="G563"/>
          <cell r="H563"/>
          <cell r="I563"/>
          <cell r="J563"/>
          <cell r="K563"/>
          <cell r="L563"/>
          <cell r="M563"/>
          <cell r="N563"/>
          <cell r="O563"/>
          <cell r="P563"/>
          <cell r="Q563"/>
          <cell r="R563"/>
          <cell r="S563"/>
        </row>
        <row r="564">
          <cell r="A564"/>
          <cell r="B564"/>
          <cell r="C564"/>
          <cell r="D564"/>
          <cell r="E564"/>
          <cell r="F564"/>
          <cell r="G564"/>
          <cell r="H564"/>
          <cell r="I564"/>
          <cell r="J564"/>
          <cell r="K564"/>
          <cell r="L564"/>
          <cell r="M564"/>
          <cell r="N564"/>
          <cell r="O564"/>
          <cell r="P564"/>
          <cell r="Q564"/>
          <cell r="R564"/>
          <cell r="S564"/>
        </row>
        <row r="565">
          <cell r="A565"/>
          <cell r="B565"/>
          <cell r="C565"/>
          <cell r="D565"/>
          <cell r="E565"/>
          <cell r="F565"/>
          <cell r="G565"/>
          <cell r="H565"/>
          <cell r="I565"/>
          <cell r="J565"/>
          <cell r="K565"/>
          <cell r="L565"/>
          <cell r="M565"/>
          <cell r="N565"/>
          <cell r="O565"/>
          <cell r="P565"/>
          <cell r="Q565"/>
          <cell r="R565"/>
          <cell r="S565"/>
        </row>
        <row r="566">
          <cell r="A566"/>
          <cell r="B566"/>
          <cell r="C566"/>
          <cell r="D566"/>
          <cell r="E566"/>
          <cell r="F566"/>
          <cell r="G566"/>
          <cell r="H566"/>
          <cell r="I566"/>
          <cell r="J566"/>
          <cell r="K566"/>
          <cell r="L566"/>
          <cell r="M566"/>
          <cell r="N566"/>
          <cell r="O566"/>
          <cell r="P566"/>
          <cell r="Q566"/>
          <cell r="R566"/>
          <cell r="S566"/>
        </row>
        <row r="567">
          <cell r="A567"/>
          <cell r="B567"/>
          <cell r="C567"/>
          <cell r="D567"/>
          <cell r="E567"/>
          <cell r="F567"/>
          <cell r="G567"/>
          <cell r="H567"/>
          <cell r="I567"/>
          <cell r="J567"/>
          <cell r="K567"/>
          <cell r="L567"/>
          <cell r="M567"/>
          <cell r="N567"/>
          <cell r="O567"/>
          <cell r="P567"/>
          <cell r="Q567"/>
          <cell r="R567"/>
          <cell r="S567"/>
        </row>
        <row r="568">
          <cell r="A568"/>
          <cell r="B568"/>
          <cell r="C568"/>
          <cell r="D568"/>
          <cell r="E568"/>
          <cell r="F568"/>
          <cell r="G568"/>
          <cell r="H568"/>
          <cell r="I568"/>
          <cell r="J568"/>
          <cell r="K568"/>
          <cell r="L568"/>
          <cell r="M568"/>
          <cell r="N568"/>
          <cell r="O568"/>
          <cell r="P568"/>
          <cell r="Q568"/>
          <cell r="R568"/>
          <cell r="S568"/>
        </row>
        <row r="569">
          <cell r="A569"/>
          <cell r="B569"/>
          <cell r="C569"/>
          <cell r="D569"/>
          <cell r="E569"/>
          <cell r="F569"/>
          <cell r="G569"/>
          <cell r="H569"/>
          <cell r="I569"/>
          <cell r="J569"/>
          <cell r="K569"/>
          <cell r="L569"/>
          <cell r="M569"/>
          <cell r="N569"/>
          <cell r="O569"/>
          <cell r="P569"/>
          <cell r="Q569"/>
          <cell r="R569"/>
          <cell r="S569"/>
        </row>
        <row r="570">
          <cell r="A570"/>
          <cell r="B570"/>
          <cell r="C570"/>
          <cell r="D570"/>
          <cell r="E570"/>
          <cell r="F570"/>
          <cell r="G570"/>
          <cell r="H570"/>
          <cell r="I570"/>
          <cell r="J570"/>
          <cell r="K570"/>
          <cell r="L570"/>
          <cell r="M570"/>
          <cell r="N570"/>
          <cell r="O570"/>
          <cell r="P570"/>
          <cell r="Q570"/>
          <cell r="R570"/>
          <cell r="S570"/>
        </row>
        <row r="571">
          <cell r="A571"/>
          <cell r="B571"/>
          <cell r="C571"/>
          <cell r="D571"/>
          <cell r="E571"/>
          <cell r="F571"/>
          <cell r="G571"/>
          <cell r="H571"/>
          <cell r="I571"/>
          <cell r="J571"/>
          <cell r="K571"/>
          <cell r="L571"/>
          <cell r="M571"/>
          <cell r="N571"/>
          <cell r="O571"/>
          <cell r="P571"/>
          <cell r="Q571"/>
          <cell r="R571"/>
          <cell r="S571"/>
        </row>
        <row r="572">
          <cell r="A572"/>
          <cell r="B572"/>
          <cell r="C572"/>
          <cell r="D572"/>
          <cell r="E572"/>
          <cell r="F572"/>
          <cell r="G572"/>
          <cell r="H572"/>
          <cell r="I572"/>
          <cell r="J572"/>
          <cell r="K572"/>
          <cell r="L572"/>
          <cell r="M572"/>
          <cell r="N572"/>
          <cell r="O572"/>
          <cell r="P572"/>
          <cell r="Q572"/>
          <cell r="R572"/>
          <cell r="S572"/>
        </row>
        <row r="573">
          <cell r="A573"/>
          <cell r="B573"/>
          <cell r="C573"/>
          <cell r="D573"/>
          <cell r="E573"/>
          <cell r="F573"/>
          <cell r="G573"/>
          <cell r="H573"/>
          <cell r="I573"/>
          <cell r="J573"/>
          <cell r="K573"/>
          <cell r="L573"/>
          <cell r="M573"/>
          <cell r="N573"/>
          <cell r="O573"/>
          <cell r="P573"/>
          <cell r="Q573"/>
          <cell r="R573"/>
          <cell r="S573"/>
        </row>
        <row r="574">
          <cell r="A574"/>
          <cell r="B574"/>
          <cell r="C574"/>
          <cell r="D574"/>
          <cell r="E574"/>
          <cell r="F574"/>
          <cell r="G574"/>
          <cell r="H574"/>
          <cell r="I574"/>
          <cell r="J574"/>
          <cell r="K574"/>
          <cell r="L574"/>
          <cell r="M574"/>
          <cell r="N574"/>
          <cell r="O574"/>
          <cell r="P574"/>
          <cell r="Q574"/>
          <cell r="R574"/>
          <cell r="S574"/>
        </row>
        <row r="575">
          <cell r="A575"/>
          <cell r="B575"/>
          <cell r="C575"/>
          <cell r="D575"/>
          <cell r="E575"/>
          <cell r="F575"/>
          <cell r="G575"/>
          <cell r="H575"/>
          <cell r="I575"/>
          <cell r="J575"/>
          <cell r="K575"/>
          <cell r="L575"/>
          <cell r="M575"/>
          <cell r="N575"/>
          <cell r="O575"/>
          <cell r="P575"/>
          <cell r="Q575"/>
          <cell r="R575"/>
          <cell r="S575"/>
        </row>
        <row r="576">
          <cell r="A576"/>
          <cell r="B576"/>
          <cell r="C576"/>
          <cell r="D576"/>
          <cell r="E576"/>
          <cell r="F576"/>
          <cell r="G576"/>
          <cell r="H576"/>
          <cell r="I576"/>
          <cell r="J576"/>
          <cell r="K576"/>
          <cell r="L576"/>
          <cell r="M576"/>
          <cell r="N576"/>
          <cell r="O576"/>
          <cell r="P576"/>
          <cell r="Q576"/>
          <cell r="R576"/>
          <cell r="S576"/>
        </row>
        <row r="577">
          <cell r="A577"/>
          <cell r="B577"/>
          <cell r="C577"/>
          <cell r="D577"/>
          <cell r="E577"/>
          <cell r="F577"/>
          <cell r="G577"/>
          <cell r="H577"/>
          <cell r="I577"/>
          <cell r="J577"/>
          <cell r="K577"/>
          <cell r="L577"/>
          <cell r="M577"/>
          <cell r="N577"/>
          <cell r="O577"/>
          <cell r="P577"/>
          <cell r="Q577"/>
          <cell r="R577"/>
          <cell r="S577"/>
        </row>
        <row r="578">
          <cell r="A578"/>
          <cell r="B578"/>
          <cell r="C578"/>
          <cell r="D578"/>
          <cell r="E578"/>
          <cell r="F578"/>
          <cell r="G578"/>
          <cell r="H578"/>
          <cell r="I578"/>
          <cell r="J578"/>
          <cell r="K578"/>
          <cell r="L578"/>
          <cell r="M578"/>
          <cell r="N578"/>
          <cell r="O578"/>
          <cell r="P578"/>
          <cell r="Q578"/>
          <cell r="R578"/>
          <cell r="S578"/>
        </row>
        <row r="579">
          <cell r="A579"/>
          <cell r="B579"/>
          <cell r="C579"/>
          <cell r="D579"/>
          <cell r="E579"/>
          <cell r="F579"/>
          <cell r="G579"/>
          <cell r="H579"/>
          <cell r="I579"/>
          <cell r="J579"/>
          <cell r="K579"/>
          <cell r="L579"/>
          <cell r="M579"/>
          <cell r="N579"/>
          <cell r="O579"/>
          <cell r="P579"/>
          <cell r="Q579"/>
          <cell r="R579"/>
          <cell r="S579"/>
        </row>
        <row r="580">
          <cell r="A580"/>
          <cell r="B580"/>
          <cell r="C580"/>
          <cell r="D580"/>
          <cell r="E580"/>
          <cell r="F580"/>
          <cell r="G580"/>
          <cell r="H580"/>
          <cell r="I580"/>
          <cell r="J580"/>
          <cell r="K580"/>
          <cell r="L580"/>
          <cell r="M580"/>
          <cell r="N580"/>
          <cell r="O580"/>
          <cell r="P580"/>
          <cell r="Q580"/>
          <cell r="R580"/>
          <cell r="S580"/>
        </row>
        <row r="581">
          <cell r="A581"/>
          <cell r="B581"/>
          <cell r="C581"/>
          <cell r="D581"/>
          <cell r="E581"/>
          <cell r="F581"/>
          <cell r="G581"/>
          <cell r="H581"/>
          <cell r="I581"/>
          <cell r="J581"/>
          <cell r="K581"/>
          <cell r="L581"/>
          <cell r="M581"/>
          <cell r="N581"/>
          <cell r="O581"/>
          <cell r="P581"/>
          <cell r="Q581"/>
          <cell r="R581"/>
          <cell r="S581"/>
        </row>
        <row r="582">
          <cell r="A582"/>
          <cell r="B582"/>
          <cell r="C582"/>
          <cell r="D582"/>
          <cell r="E582"/>
          <cell r="F582"/>
          <cell r="G582"/>
          <cell r="H582"/>
          <cell r="I582"/>
          <cell r="J582"/>
          <cell r="K582"/>
          <cell r="L582"/>
          <cell r="M582"/>
          <cell r="N582"/>
          <cell r="O582"/>
          <cell r="P582"/>
          <cell r="Q582"/>
          <cell r="R582"/>
          <cell r="S582"/>
        </row>
        <row r="583">
          <cell r="A583"/>
          <cell r="B583"/>
          <cell r="C583"/>
          <cell r="D583"/>
          <cell r="E583"/>
          <cell r="F583"/>
          <cell r="G583"/>
          <cell r="H583"/>
          <cell r="I583"/>
          <cell r="J583"/>
          <cell r="K583"/>
          <cell r="L583"/>
          <cell r="M583"/>
          <cell r="N583"/>
          <cell r="O583"/>
          <cell r="P583"/>
          <cell r="Q583"/>
          <cell r="R583"/>
          <cell r="S583"/>
        </row>
        <row r="584">
          <cell r="A584"/>
          <cell r="B584"/>
          <cell r="C584"/>
          <cell r="D584"/>
          <cell r="E584"/>
          <cell r="F584"/>
          <cell r="G584"/>
          <cell r="H584"/>
          <cell r="I584"/>
          <cell r="J584"/>
          <cell r="K584"/>
          <cell r="L584"/>
          <cell r="M584"/>
          <cell r="N584"/>
          <cell r="O584"/>
          <cell r="P584"/>
          <cell r="Q584"/>
          <cell r="R584"/>
          <cell r="S584"/>
        </row>
        <row r="585">
          <cell r="A585"/>
          <cell r="B585"/>
          <cell r="C585"/>
          <cell r="D585"/>
          <cell r="E585"/>
          <cell r="F585"/>
          <cell r="G585"/>
          <cell r="H585"/>
          <cell r="I585"/>
          <cell r="J585"/>
          <cell r="K585"/>
          <cell r="L585"/>
          <cell r="M585"/>
          <cell r="N585"/>
          <cell r="O585"/>
          <cell r="P585"/>
          <cell r="Q585"/>
          <cell r="R585"/>
          <cell r="S585"/>
        </row>
        <row r="586">
          <cell r="A586"/>
          <cell r="B586"/>
          <cell r="C586"/>
          <cell r="D586"/>
          <cell r="E586"/>
          <cell r="F586"/>
          <cell r="G586"/>
          <cell r="H586"/>
          <cell r="I586"/>
          <cell r="J586"/>
          <cell r="K586"/>
          <cell r="L586"/>
          <cell r="M586"/>
          <cell r="N586"/>
          <cell r="O586"/>
          <cell r="P586"/>
          <cell r="Q586"/>
          <cell r="R586"/>
          <cell r="S586"/>
        </row>
        <row r="587">
          <cell r="A587"/>
          <cell r="B587"/>
          <cell r="C587"/>
          <cell r="D587"/>
          <cell r="E587"/>
          <cell r="F587"/>
          <cell r="G587"/>
          <cell r="H587"/>
          <cell r="I587"/>
          <cell r="J587"/>
          <cell r="K587"/>
          <cell r="L587"/>
          <cell r="M587"/>
          <cell r="N587"/>
          <cell r="O587"/>
          <cell r="P587"/>
          <cell r="Q587"/>
          <cell r="R587"/>
          <cell r="S587"/>
        </row>
        <row r="588">
          <cell r="A588"/>
          <cell r="B588"/>
          <cell r="C588"/>
          <cell r="D588"/>
          <cell r="E588"/>
          <cell r="F588"/>
          <cell r="G588"/>
          <cell r="H588"/>
          <cell r="I588"/>
          <cell r="J588"/>
          <cell r="K588"/>
          <cell r="L588"/>
          <cell r="M588"/>
          <cell r="N588"/>
          <cell r="O588"/>
          <cell r="P588"/>
          <cell r="Q588"/>
          <cell r="R588"/>
          <cell r="S588"/>
        </row>
        <row r="589">
          <cell r="A589"/>
          <cell r="B589"/>
          <cell r="C589"/>
          <cell r="D589"/>
          <cell r="E589"/>
          <cell r="F589"/>
          <cell r="G589"/>
          <cell r="H589"/>
          <cell r="I589"/>
          <cell r="J589"/>
          <cell r="K589"/>
          <cell r="L589"/>
          <cell r="M589"/>
          <cell r="N589"/>
          <cell r="O589"/>
          <cell r="P589"/>
          <cell r="Q589"/>
          <cell r="R589"/>
          <cell r="S589"/>
        </row>
        <row r="590">
          <cell r="A590"/>
          <cell r="B590"/>
          <cell r="C590"/>
          <cell r="D590"/>
          <cell r="E590"/>
          <cell r="F590"/>
          <cell r="G590"/>
          <cell r="H590"/>
          <cell r="I590"/>
          <cell r="J590"/>
          <cell r="K590"/>
          <cell r="L590"/>
          <cell r="M590"/>
          <cell r="N590"/>
          <cell r="O590"/>
          <cell r="P590"/>
          <cell r="Q590"/>
          <cell r="R590"/>
          <cell r="S590"/>
        </row>
        <row r="591">
          <cell r="A591"/>
          <cell r="B591"/>
          <cell r="C591"/>
          <cell r="D591"/>
          <cell r="E591"/>
          <cell r="F591"/>
          <cell r="G591"/>
          <cell r="H591"/>
          <cell r="I591"/>
          <cell r="J591"/>
          <cell r="K591"/>
          <cell r="L591"/>
          <cell r="M591"/>
          <cell r="N591"/>
          <cell r="O591"/>
          <cell r="P591"/>
          <cell r="Q591"/>
          <cell r="R591"/>
          <cell r="S591"/>
        </row>
        <row r="592">
          <cell r="A592"/>
          <cell r="B592"/>
          <cell r="C592"/>
          <cell r="D592"/>
          <cell r="E592"/>
          <cell r="F592"/>
          <cell r="G592"/>
          <cell r="H592"/>
          <cell r="I592"/>
          <cell r="J592"/>
          <cell r="K592"/>
          <cell r="L592"/>
          <cell r="M592"/>
          <cell r="N592"/>
          <cell r="O592"/>
          <cell r="P592"/>
          <cell r="Q592"/>
          <cell r="R592"/>
          <cell r="S592"/>
        </row>
        <row r="593">
          <cell r="A593"/>
          <cell r="B593"/>
          <cell r="C593"/>
          <cell r="D593"/>
          <cell r="E593"/>
          <cell r="F593"/>
          <cell r="G593"/>
          <cell r="H593"/>
          <cell r="I593"/>
          <cell r="J593"/>
          <cell r="K593"/>
          <cell r="L593"/>
          <cell r="M593"/>
          <cell r="N593"/>
          <cell r="O593"/>
          <cell r="P593"/>
          <cell r="Q593"/>
          <cell r="R593"/>
          <cell r="S593"/>
        </row>
        <row r="594">
          <cell r="A594"/>
          <cell r="B594"/>
          <cell r="C594"/>
          <cell r="D594"/>
          <cell r="E594"/>
          <cell r="F594"/>
          <cell r="G594"/>
          <cell r="H594"/>
          <cell r="I594"/>
          <cell r="J594"/>
          <cell r="K594"/>
          <cell r="L594"/>
          <cell r="M594"/>
          <cell r="N594"/>
          <cell r="O594"/>
          <cell r="P594"/>
          <cell r="Q594"/>
          <cell r="R594"/>
          <cell r="S594"/>
        </row>
        <row r="595">
          <cell r="A595"/>
          <cell r="B595"/>
          <cell r="C595"/>
          <cell r="D595"/>
          <cell r="E595"/>
          <cell r="F595"/>
          <cell r="G595"/>
          <cell r="H595"/>
          <cell r="I595"/>
          <cell r="J595"/>
          <cell r="K595"/>
          <cell r="L595"/>
          <cell r="M595"/>
          <cell r="N595"/>
          <cell r="O595"/>
          <cell r="P595"/>
          <cell r="Q595"/>
          <cell r="R595"/>
          <cell r="S595"/>
        </row>
        <row r="596">
          <cell r="A596"/>
          <cell r="B596"/>
          <cell r="C596"/>
          <cell r="D596"/>
          <cell r="E596"/>
          <cell r="F596"/>
          <cell r="G596"/>
          <cell r="H596"/>
          <cell r="I596"/>
          <cell r="J596"/>
          <cell r="K596"/>
          <cell r="L596"/>
          <cell r="M596"/>
          <cell r="N596"/>
          <cell r="O596"/>
          <cell r="P596"/>
          <cell r="Q596"/>
          <cell r="R596"/>
          <cell r="S596"/>
        </row>
        <row r="597">
          <cell r="A597"/>
          <cell r="B597"/>
          <cell r="C597"/>
          <cell r="D597"/>
          <cell r="E597"/>
          <cell r="F597"/>
          <cell r="G597"/>
          <cell r="H597"/>
          <cell r="I597"/>
          <cell r="J597"/>
          <cell r="K597"/>
          <cell r="L597"/>
          <cell r="M597"/>
          <cell r="N597"/>
          <cell r="O597"/>
          <cell r="P597"/>
          <cell r="Q597"/>
          <cell r="R597"/>
          <cell r="S597"/>
        </row>
        <row r="598">
          <cell r="A598"/>
          <cell r="B598"/>
          <cell r="C598"/>
          <cell r="D598"/>
          <cell r="E598"/>
          <cell r="F598"/>
          <cell r="G598"/>
          <cell r="H598"/>
          <cell r="I598"/>
          <cell r="J598"/>
          <cell r="K598"/>
          <cell r="L598"/>
          <cell r="M598"/>
          <cell r="N598"/>
          <cell r="O598"/>
          <cell r="P598"/>
          <cell r="Q598"/>
          <cell r="R598"/>
          <cell r="S598"/>
        </row>
        <row r="599">
          <cell r="A599"/>
          <cell r="B599"/>
          <cell r="C599"/>
          <cell r="D599"/>
          <cell r="E599"/>
          <cell r="F599"/>
          <cell r="G599"/>
          <cell r="H599"/>
          <cell r="I599"/>
          <cell r="J599"/>
          <cell r="K599"/>
          <cell r="L599"/>
          <cell r="M599"/>
          <cell r="N599"/>
          <cell r="O599"/>
          <cell r="P599"/>
          <cell r="Q599"/>
          <cell r="R599"/>
          <cell r="S599"/>
        </row>
        <row r="600">
          <cell r="A600"/>
          <cell r="B600"/>
          <cell r="C600"/>
          <cell r="D600"/>
          <cell r="E600"/>
          <cell r="F600"/>
          <cell r="G600"/>
          <cell r="H600"/>
          <cell r="I600"/>
          <cell r="J600"/>
          <cell r="K600"/>
          <cell r="L600"/>
          <cell r="M600"/>
          <cell r="N600"/>
          <cell r="O600"/>
          <cell r="P600"/>
          <cell r="Q600"/>
          <cell r="R600"/>
          <cell r="S600"/>
        </row>
        <row r="601">
          <cell r="A601"/>
          <cell r="B601"/>
          <cell r="C601"/>
          <cell r="D601"/>
          <cell r="E601"/>
          <cell r="F601"/>
          <cell r="G601"/>
          <cell r="H601"/>
          <cell r="I601"/>
          <cell r="J601"/>
          <cell r="K601"/>
          <cell r="L601"/>
          <cell r="M601"/>
          <cell r="N601"/>
          <cell r="O601"/>
          <cell r="P601"/>
          <cell r="Q601"/>
          <cell r="R601"/>
          <cell r="S601"/>
        </row>
        <row r="602">
          <cell r="A602"/>
          <cell r="B602"/>
          <cell r="C602"/>
          <cell r="D602"/>
          <cell r="E602"/>
          <cell r="F602"/>
          <cell r="G602"/>
          <cell r="H602"/>
          <cell r="I602"/>
          <cell r="J602"/>
          <cell r="K602"/>
          <cell r="L602"/>
          <cell r="M602"/>
          <cell r="N602"/>
          <cell r="O602"/>
          <cell r="P602"/>
          <cell r="Q602"/>
          <cell r="R602"/>
          <cell r="S602"/>
        </row>
        <row r="603">
          <cell r="A603"/>
          <cell r="B603"/>
          <cell r="C603"/>
          <cell r="D603"/>
          <cell r="E603"/>
          <cell r="F603"/>
          <cell r="G603"/>
          <cell r="H603"/>
          <cell r="I603"/>
          <cell r="J603"/>
          <cell r="K603"/>
          <cell r="L603"/>
          <cell r="M603"/>
          <cell r="N603"/>
          <cell r="O603"/>
          <cell r="P603"/>
          <cell r="Q603"/>
          <cell r="R603"/>
          <cell r="S603"/>
        </row>
        <row r="604">
          <cell r="A604"/>
          <cell r="B604"/>
          <cell r="C604"/>
          <cell r="D604"/>
          <cell r="E604"/>
          <cell r="F604"/>
          <cell r="G604"/>
          <cell r="H604"/>
          <cell r="I604"/>
          <cell r="J604"/>
          <cell r="K604"/>
          <cell r="L604"/>
          <cell r="M604"/>
          <cell r="N604"/>
          <cell r="O604"/>
          <cell r="P604"/>
          <cell r="Q604"/>
          <cell r="R604"/>
          <cell r="S604"/>
        </row>
        <row r="605">
          <cell r="A605"/>
          <cell r="B605"/>
          <cell r="C605"/>
          <cell r="D605"/>
          <cell r="E605"/>
          <cell r="F605"/>
          <cell r="G605"/>
          <cell r="H605"/>
          <cell r="I605"/>
          <cell r="J605"/>
          <cell r="K605"/>
          <cell r="L605"/>
          <cell r="M605"/>
          <cell r="N605"/>
          <cell r="O605"/>
          <cell r="P605"/>
          <cell r="Q605"/>
          <cell r="R605"/>
          <cell r="S605"/>
        </row>
        <row r="606">
          <cell r="A606"/>
          <cell r="B606"/>
          <cell r="C606"/>
          <cell r="D606"/>
          <cell r="E606"/>
          <cell r="F606"/>
          <cell r="G606"/>
          <cell r="H606"/>
          <cell r="I606"/>
          <cell r="J606"/>
          <cell r="K606"/>
          <cell r="L606"/>
          <cell r="M606"/>
          <cell r="N606"/>
          <cell r="O606"/>
          <cell r="P606"/>
          <cell r="Q606"/>
          <cell r="R606"/>
          <cell r="S606"/>
        </row>
        <row r="607">
          <cell r="A607"/>
          <cell r="B607"/>
          <cell r="C607"/>
          <cell r="D607"/>
          <cell r="E607"/>
          <cell r="F607"/>
          <cell r="G607"/>
          <cell r="H607"/>
          <cell r="I607"/>
          <cell r="J607"/>
          <cell r="K607"/>
          <cell r="L607"/>
          <cell r="M607"/>
          <cell r="N607"/>
          <cell r="O607"/>
          <cell r="P607"/>
          <cell r="Q607"/>
          <cell r="R607"/>
          <cell r="S607"/>
        </row>
        <row r="608">
          <cell r="A608"/>
          <cell r="B608"/>
          <cell r="C608"/>
          <cell r="D608"/>
          <cell r="E608"/>
          <cell r="F608"/>
          <cell r="G608"/>
          <cell r="H608"/>
          <cell r="I608"/>
          <cell r="J608"/>
          <cell r="K608"/>
          <cell r="L608"/>
          <cell r="M608"/>
          <cell r="N608"/>
          <cell r="O608"/>
          <cell r="P608"/>
          <cell r="Q608"/>
          <cell r="R608"/>
          <cell r="S608"/>
        </row>
        <row r="609">
          <cell r="A609"/>
          <cell r="B609"/>
          <cell r="C609"/>
          <cell r="D609"/>
          <cell r="E609"/>
          <cell r="F609"/>
          <cell r="G609"/>
          <cell r="H609"/>
          <cell r="I609"/>
          <cell r="J609"/>
          <cell r="K609"/>
          <cell r="L609"/>
          <cell r="M609"/>
          <cell r="N609"/>
          <cell r="O609"/>
          <cell r="P609"/>
          <cell r="Q609"/>
          <cell r="R609"/>
          <cell r="S609"/>
        </row>
        <row r="610">
          <cell r="A610"/>
          <cell r="B610"/>
          <cell r="C610"/>
          <cell r="D610"/>
          <cell r="E610"/>
          <cell r="F610"/>
          <cell r="G610"/>
          <cell r="H610"/>
          <cell r="I610"/>
          <cell r="J610"/>
          <cell r="K610"/>
          <cell r="L610"/>
          <cell r="M610"/>
          <cell r="N610"/>
          <cell r="O610"/>
          <cell r="P610"/>
          <cell r="Q610"/>
          <cell r="R610"/>
          <cell r="S610"/>
        </row>
        <row r="611">
          <cell r="A611"/>
          <cell r="B611"/>
          <cell r="C611"/>
          <cell r="D611"/>
          <cell r="E611"/>
          <cell r="F611"/>
          <cell r="G611"/>
          <cell r="H611"/>
          <cell r="I611"/>
          <cell r="J611"/>
          <cell r="K611"/>
          <cell r="L611"/>
          <cell r="M611"/>
          <cell r="N611"/>
          <cell r="O611"/>
          <cell r="P611"/>
          <cell r="Q611"/>
          <cell r="R611"/>
          <cell r="S611"/>
        </row>
        <row r="612">
          <cell r="A612"/>
          <cell r="B612"/>
          <cell r="C612"/>
          <cell r="D612"/>
          <cell r="E612"/>
          <cell r="F612"/>
          <cell r="G612"/>
          <cell r="H612"/>
          <cell r="I612"/>
          <cell r="J612"/>
          <cell r="K612"/>
          <cell r="L612"/>
          <cell r="M612"/>
          <cell r="N612"/>
          <cell r="O612"/>
          <cell r="P612"/>
          <cell r="Q612"/>
          <cell r="R612"/>
          <cell r="S612"/>
        </row>
        <row r="613">
          <cell r="A613"/>
          <cell r="B613"/>
          <cell r="C613"/>
          <cell r="D613"/>
          <cell r="E613"/>
          <cell r="F613"/>
          <cell r="G613"/>
          <cell r="H613"/>
          <cell r="I613"/>
          <cell r="J613"/>
          <cell r="K613"/>
          <cell r="L613"/>
          <cell r="M613"/>
          <cell r="N613"/>
          <cell r="O613"/>
          <cell r="P613"/>
          <cell r="Q613"/>
          <cell r="R613"/>
          <cell r="S613"/>
        </row>
        <row r="614">
          <cell r="A614"/>
          <cell r="B614"/>
          <cell r="C614"/>
          <cell r="D614"/>
          <cell r="E614"/>
          <cell r="F614"/>
          <cell r="G614"/>
          <cell r="H614"/>
          <cell r="I614"/>
          <cell r="J614"/>
          <cell r="K614"/>
          <cell r="L614"/>
          <cell r="M614"/>
          <cell r="N614"/>
          <cell r="O614"/>
          <cell r="P614"/>
          <cell r="Q614"/>
          <cell r="R614"/>
          <cell r="S614"/>
        </row>
        <row r="615">
          <cell r="A615"/>
          <cell r="B615"/>
          <cell r="C615"/>
          <cell r="D615"/>
          <cell r="E615"/>
          <cell r="F615"/>
          <cell r="G615"/>
          <cell r="H615"/>
          <cell r="I615"/>
          <cell r="J615"/>
          <cell r="K615"/>
          <cell r="L615"/>
          <cell r="M615"/>
          <cell r="N615"/>
          <cell r="O615"/>
          <cell r="P615"/>
          <cell r="Q615"/>
          <cell r="R615"/>
          <cell r="S615"/>
        </row>
        <row r="616">
          <cell r="A616"/>
          <cell r="B616"/>
          <cell r="C616"/>
          <cell r="D616"/>
          <cell r="E616"/>
          <cell r="F616"/>
          <cell r="G616"/>
          <cell r="H616"/>
          <cell r="I616"/>
          <cell r="J616"/>
          <cell r="K616"/>
          <cell r="L616"/>
          <cell r="M616"/>
          <cell r="N616"/>
          <cell r="O616"/>
          <cell r="P616"/>
          <cell r="Q616"/>
          <cell r="R616"/>
          <cell r="S616"/>
        </row>
        <row r="617">
          <cell r="A617"/>
          <cell r="B617"/>
          <cell r="C617"/>
          <cell r="D617"/>
          <cell r="E617"/>
          <cell r="F617"/>
          <cell r="G617"/>
          <cell r="H617"/>
          <cell r="I617"/>
          <cell r="J617"/>
          <cell r="K617"/>
          <cell r="L617"/>
          <cell r="M617"/>
          <cell r="N617"/>
          <cell r="O617"/>
          <cell r="P617"/>
          <cell r="Q617"/>
          <cell r="R617"/>
          <cell r="S617"/>
        </row>
        <row r="618">
          <cell r="A618"/>
          <cell r="B618"/>
          <cell r="C618"/>
          <cell r="D618"/>
          <cell r="E618"/>
          <cell r="F618"/>
          <cell r="G618"/>
          <cell r="H618"/>
          <cell r="I618"/>
          <cell r="J618"/>
          <cell r="K618"/>
          <cell r="L618"/>
          <cell r="M618"/>
          <cell r="N618"/>
          <cell r="O618"/>
          <cell r="P618"/>
          <cell r="Q618"/>
          <cell r="R618"/>
          <cell r="S618"/>
        </row>
        <row r="619">
          <cell r="A619"/>
          <cell r="B619"/>
          <cell r="C619"/>
          <cell r="D619"/>
          <cell r="E619"/>
          <cell r="F619"/>
          <cell r="G619"/>
          <cell r="H619"/>
          <cell r="I619"/>
          <cell r="J619"/>
          <cell r="K619"/>
          <cell r="L619"/>
          <cell r="M619"/>
          <cell r="N619"/>
          <cell r="O619"/>
          <cell r="P619"/>
          <cell r="Q619"/>
          <cell r="R619"/>
          <cell r="S619"/>
        </row>
        <row r="620">
          <cell r="A620"/>
          <cell r="B620"/>
          <cell r="C620"/>
          <cell r="D620"/>
          <cell r="E620"/>
          <cell r="F620"/>
          <cell r="G620"/>
          <cell r="H620"/>
          <cell r="I620"/>
          <cell r="J620"/>
          <cell r="K620"/>
          <cell r="L620"/>
          <cell r="M620"/>
          <cell r="N620"/>
          <cell r="O620"/>
          <cell r="P620"/>
          <cell r="Q620"/>
          <cell r="R620"/>
          <cell r="S620"/>
        </row>
        <row r="621">
          <cell r="A621"/>
          <cell r="B621"/>
          <cell r="C621"/>
          <cell r="D621"/>
          <cell r="E621"/>
          <cell r="F621"/>
          <cell r="G621"/>
          <cell r="H621"/>
          <cell r="I621"/>
          <cell r="J621"/>
          <cell r="K621"/>
          <cell r="L621"/>
          <cell r="M621"/>
          <cell r="N621"/>
          <cell r="O621"/>
          <cell r="P621"/>
          <cell r="Q621"/>
          <cell r="R621"/>
          <cell r="S621"/>
        </row>
        <row r="622">
          <cell r="A622"/>
          <cell r="B622"/>
          <cell r="C622"/>
          <cell r="D622"/>
          <cell r="E622"/>
          <cell r="F622"/>
          <cell r="G622"/>
          <cell r="H622"/>
          <cell r="I622"/>
          <cell r="J622"/>
          <cell r="K622"/>
          <cell r="L622"/>
          <cell r="M622"/>
          <cell r="N622"/>
          <cell r="O622"/>
          <cell r="P622"/>
          <cell r="Q622"/>
          <cell r="R622"/>
          <cell r="S622"/>
        </row>
        <row r="623">
          <cell r="A623"/>
          <cell r="B623"/>
          <cell r="C623"/>
          <cell r="D623"/>
          <cell r="E623"/>
          <cell r="F623"/>
          <cell r="G623"/>
          <cell r="H623"/>
          <cell r="I623"/>
          <cell r="J623"/>
          <cell r="K623"/>
          <cell r="L623"/>
          <cell r="M623"/>
          <cell r="N623"/>
          <cell r="O623"/>
          <cell r="P623"/>
          <cell r="Q623"/>
          <cell r="R623"/>
          <cell r="S623"/>
        </row>
        <row r="624">
          <cell r="A624"/>
          <cell r="B624"/>
          <cell r="C624"/>
          <cell r="D624"/>
          <cell r="E624"/>
          <cell r="F624"/>
          <cell r="G624"/>
          <cell r="H624"/>
          <cell r="I624"/>
          <cell r="J624"/>
          <cell r="K624"/>
          <cell r="L624"/>
          <cell r="M624"/>
          <cell r="N624"/>
          <cell r="O624"/>
          <cell r="P624"/>
          <cell r="Q624"/>
          <cell r="R624"/>
          <cell r="S624"/>
        </row>
        <row r="625">
          <cell r="A625"/>
          <cell r="B625"/>
          <cell r="C625"/>
          <cell r="D625"/>
          <cell r="E625"/>
          <cell r="F625"/>
          <cell r="G625"/>
          <cell r="H625"/>
          <cell r="I625"/>
          <cell r="J625"/>
          <cell r="K625"/>
          <cell r="L625"/>
          <cell r="M625"/>
          <cell r="N625"/>
          <cell r="O625"/>
          <cell r="P625"/>
          <cell r="Q625"/>
          <cell r="R625"/>
          <cell r="S625"/>
        </row>
        <row r="626">
          <cell r="A626"/>
          <cell r="B626"/>
          <cell r="C626"/>
          <cell r="D626"/>
          <cell r="E626"/>
          <cell r="F626"/>
          <cell r="G626"/>
          <cell r="H626"/>
          <cell r="I626"/>
          <cell r="J626"/>
          <cell r="K626"/>
          <cell r="L626"/>
          <cell r="M626"/>
          <cell r="N626"/>
          <cell r="O626"/>
          <cell r="P626"/>
          <cell r="Q626"/>
          <cell r="R626"/>
          <cell r="S626"/>
        </row>
        <row r="627">
          <cell r="A627"/>
          <cell r="B627"/>
          <cell r="C627"/>
          <cell r="D627"/>
          <cell r="E627"/>
          <cell r="F627"/>
          <cell r="G627"/>
          <cell r="H627"/>
          <cell r="I627"/>
          <cell r="J627"/>
          <cell r="K627"/>
          <cell r="L627"/>
          <cell r="M627"/>
          <cell r="N627"/>
          <cell r="O627"/>
          <cell r="P627"/>
          <cell r="Q627"/>
          <cell r="R627"/>
          <cell r="S627"/>
        </row>
        <row r="628">
          <cell r="A628"/>
          <cell r="B628"/>
          <cell r="C628"/>
          <cell r="D628"/>
          <cell r="E628"/>
          <cell r="F628"/>
          <cell r="G628"/>
          <cell r="H628"/>
          <cell r="I628"/>
          <cell r="J628"/>
          <cell r="K628"/>
          <cell r="L628"/>
          <cell r="M628"/>
          <cell r="N628"/>
          <cell r="O628"/>
          <cell r="P628"/>
          <cell r="Q628"/>
          <cell r="R628"/>
          <cell r="S628"/>
        </row>
        <row r="629">
          <cell r="A629"/>
          <cell r="B629"/>
          <cell r="C629"/>
          <cell r="D629"/>
          <cell r="E629"/>
          <cell r="F629"/>
          <cell r="G629"/>
          <cell r="H629"/>
          <cell r="I629"/>
          <cell r="J629"/>
          <cell r="K629"/>
          <cell r="L629"/>
          <cell r="M629"/>
          <cell r="N629"/>
          <cell r="O629"/>
          <cell r="P629"/>
          <cell r="Q629"/>
          <cell r="R629"/>
          <cell r="S629"/>
        </row>
        <row r="630">
          <cell r="A630"/>
          <cell r="B630"/>
          <cell r="C630"/>
          <cell r="D630"/>
          <cell r="E630"/>
          <cell r="F630"/>
          <cell r="G630"/>
          <cell r="H630"/>
          <cell r="I630"/>
          <cell r="J630"/>
          <cell r="K630"/>
          <cell r="L630"/>
          <cell r="M630"/>
          <cell r="N630"/>
          <cell r="O630"/>
          <cell r="P630"/>
          <cell r="Q630"/>
          <cell r="R630"/>
          <cell r="S630"/>
        </row>
        <row r="631">
          <cell r="A631"/>
          <cell r="B631"/>
          <cell r="C631"/>
          <cell r="D631"/>
          <cell r="E631"/>
          <cell r="F631"/>
          <cell r="G631"/>
          <cell r="H631"/>
          <cell r="I631"/>
          <cell r="J631"/>
          <cell r="K631"/>
          <cell r="L631"/>
          <cell r="M631"/>
          <cell r="N631"/>
          <cell r="O631"/>
          <cell r="P631"/>
          <cell r="Q631"/>
          <cell r="R631"/>
          <cell r="S631"/>
        </row>
        <row r="632">
          <cell r="A632"/>
          <cell r="B632"/>
          <cell r="C632"/>
          <cell r="D632"/>
          <cell r="E632"/>
          <cell r="F632"/>
          <cell r="G632"/>
          <cell r="H632"/>
          <cell r="I632"/>
          <cell r="J632"/>
          <cell r="K632"/>
          <cell r="L632"/>
          <cell r="M632"/>
          <cell r="N632"/>
          <cell r="O632"/>
          <cell r="P632"/>
          <cell r="Q632"/>
          <cell r="R632"/>
          <cell r="S632"/>
        </row>
        <row r="633">
          <cell r="A633"/>
          <cell r="B633"/>
          <cell r="C633"/>
          <cell r="D633"/>
          <cell r="E633"/>
          <cell r="F633"/>
          <cell r="G633"/>
          <cell r="H633"/>
          <cell r="I633"/>
          <cell r="J633"/>
          <cell r="K633"/>
          <cell r="L633"/>
          <cell r="M633"/>
          <cell r="N633"/>
          <cell r="O633"/>
          <cell r="P633"/>
          <cell r="Q633"/>
          <cell r="R633"/>
          <cell r="S633"/>
        </row>
        <row r="634">
          <cell r="A634"/>
          <cell r="B634"/>
          <cell r="C634"/>
          <cell r="D634"/>
          <cell r="E634"/>
          <cell r="F634"/>
          <cell r="G634"/>
          <cell r="H634"/>
          <cell r="I634"/>
          <cell r="J634"/>
          <cell r="K634"/>
          <cell r="L634"/>
          <cell r="M634"/>
          <cell r="N634"/>
          <cell r="O634"/>
          <cell r="P634"/>
          <cell r="Q634"/>
          <cell r="R634"/>
          <cell r="S634"/>
        </row>
        <row r="635">
          <cell r="A635"/>
          <cell r="B635"/>
          <cell r="C635"/>
          <cell r="D635"/>
          <cell r="E635"/>
          <cell r="F635"/>
          <cell r="G635"/>
          <cell r="H635"/>
          <cell r="I635"/>
          <cell r="J635"/>
          <cell r="K635"/>
          <cell r="L635"/>
          <cell r="M635"/>
          <cell r="N635"/>
          <cell r="O635"/>
          <cell r="P635"/>
          <cell r="Q635"/>
          <cell r="R635"/>
          <cell r="S635"/>
        </row>
        <row r="636">
          <cell r="A636"/>
          <cell r="B636"/>
          <cell r="C636"/>
          <cell r="D636"/>
          <cell r="E636"/>
          <cell r="F636"/>
          <cell r="G636"/>
          <cell r="H636"/>
          <cell r="I636"/>
          <cell r="J636"/>
          <cell r="K636"/>
          <cell r="L636"/>
          <cell r="M636"/>
          <cell r="N636"/>
          <cell r="O636"/>
          <cell r="P636"/>
          <cell r="Q636"/>
          <cell r="R636"/>
          <cell r="S636"/>
        </row>
        <row r="637">
          <cell r="A637"/>
          <cell r="B637"/>
          <cell r="C637"/>
          <cell r="D637"/>
          <cell r="E637"/>
          <cell r="F637"/>
          <cell r="G637"/>
          <cell r="H637"/>
          <cell r="I637"/>
          <cell r="J637"/>
          <cell r="K637"/>
          <cell r="L637"/>
          <cell r="M637"/>
          <cell r="N637"/>
          <cell r="O637"/>
          <cell r="P637"/>
          <cell r="Q637"/>
          <cell r="R637"/>
          <cell r="S637"/>
        </row>
        <row r="638">
          <cell r="A638"/>
          <cell r="B638"/>
          <cell r="C638"/>
          <cell r="D638"/>
          <cell r="E638"/>
          <cell r="F638"/>
          <cell r="G638"/>
          <cell r="H638"/>
          <cell r="I638"/>
          <cell r="J638"/>
          <cell r="K638"/>
          <cell r="L638"/>
          <cell r="M638"/>
          <cell r="N638"/>
          <cell r="O638"/>
          <cell r="P638"/>
          <cell r="Q638"/>
          <cell r="R638"/>
          <cell r="S638"/>
        </row>
        <row r="639">
          <cell r="A639"/>
          <cell r="B639"/>
          <cell r="C639"/>
          <cell r="D639"/>
          <cell r="E639"/>
          <cell r="F639"/>
          <cell r="G639"/>
          <cell r="H639"/>
          <cell r="I639"/>
          <cell r="J639"/>
          <cell r="K639"/>
          <cell r="L639"/>
          <cell r="M639"/>
          <cell r="N639"/>
          <cell r="O639"/>
          <cell r="P639"/>
          <cell r="Q639"/>
          <cell r="R639"/>
          <cell r="S639"/>
        </row>
        <row r="640">
          <cell r="A640"/>
          <cell r="B640"/>
          <cell r="C640"/>
          <cell r="D640"/>
          <cell r="E640"/>
          <cell r="F640"/>
          <cell r="G640"/>
          <cell r="H640"/>
          <cell r="I640"/>
          <cell r="J640"/>
          <cell r="K640"/>
          <cell r="L640"/>
          <cell r="M640"/>
          <cell r="N640"/>
          <cell r="O640"/>
          <cell r="P640"/>
          <cell r="Q640"/>
          <cell r="R640"/>
          <cell r="S640"/>
        </row>
        <row r="641">
          <cell r="A641"/>
          <cell r="B641"/>
          <cell r="C641"/>
          <cell r="D641"/>
          <cell r="E641"/>
          <cell r="F641"/>
          <cell r="G641"/>
          <cell r="H641"/>
          <cell r="I641"/>
          <cell r="J641"/>
          <cell r="K641"/>
          <cell r="L641"/>
          <cell r="M641"/>
          <cell r="N641"/>
          <cell r="O641"/>
          <cell r="P641"/>
          <cell r="Q641"/>
          <cell r="R641"/>
          <cell r="S641"/>
        </row>
        <row r="642">
          <cell r="A642"/>
          <cell r="B642"/>
          <cell r="C642"/>
          <cell r="D642"/>
          <cell r="E642"/>
          <cell r="F642"/>
          <cell r="G642"/>
          <cell r="H642"/>
          <cell r="I642"/>
          <cell r="J642"/>
          <cell r="K642"/>
          <cell r="L642"/>
          <cell r="M642"/>
          <cell r="N642"/>
          <cell r="O642"/>
          <cell r="P642"/>
          <cell r="Q642"/>
          <cell r="R642"/>
          <cell r="S642"/>
        </row>
        <row r="643">
          <cell r="A643"/>
          <cell r="B643"/>
          <cell r="C643"/>
          <cell r="D643"/>
          <cell r="E643"/>
          <cell r="F643"/>
          <cell r="G643"/>
          <cell r="H643"/>
          <cell r="I643"/>
          <cell r="J643"/>
          <cell r="K643"/>
          <cell r="L643"/>
          <cell r="M643"/>
          <cell r="N643"/>
          <cell r="O643"/>
          <cell r="P643"/>
          <cell r="Q643"/>
          <cell r="R643"/>
          <cell r="S643"/>
        </row>
        <row r="644">
          <cell r="A644"/>
          <cell r="B644"/>
          <cell r="C644"/>
          <cell r="D644"/>
          <cell r="E644"/>
          <cell r="F644"/>
          <cell r="G644"/>
          <cell r="H644"/>
          <cell r="I644"/>
          <cell r="J644"/>
          <cell r="K644"/>
          <cell r="L644"/>
          <cell r="M644"/>
          <cell r="N644"/>
          <cell r="O644"/>
          <cell r="P644"/>
          <cell r="Q644"/>
          <cell r="R644"/>
          <cell r="S644"/>
        </row>
        <row r="645">
          <cell r="A645"/>
          <cell r="B645"/>
          <cell r="C645"/>
          <cell r="D645"/>
          <cell r="E645"/>
          <cell r="F645"/>
          <cell r="G645"/>
          <cell r="H645"/>
          <cell r="I645"/>
          <cell r="J645"/>
          <cell r="K645"/>
          <cell r="L645"/>
          <cell r="M645"/>
          <cell r="N645"/>
          <cell r="O645"/>
          <cell r="P645"/>
          <cell r="Q645"/>
          <cell r="R645"/>
          <cell r="S645"/>
        </row>
        <row r="646">
          <cell r="A646"/>
          <cell r="B646"/>
          <cell r="C646"/>
          <cell r="D646"/>
          <cell r="E646"/>
          <cell r="F646"/>
          <cell r="G646"/>
          <cell r="H646"/>
          <cell r="I646"/>
          <cell r="J646"/>
          <cell r="K646"/>
          <cell r="L646"/>
          <cell r="M646"/>
          <cell r="N646"/>
          <cell r="O646"/>
          <cell r="P646"/>
          <cell r="Q646"/>
          <cell r="R646"/>
          <cell r="S646"/>
        </row>
        <row r="647">
          <cell r="A647"/>
          <cell r="B647"/>
          <cell r="C647"/>
          <cell r="D647"/>
          <cell r="E647"/>
          <cell r="F647"/>
          <cell r="G647"/>
          <cell r="H647"/>
          <cell r="I647"/>
          <cell r="J647"/>
          <cell r="K647"/>
          <cell r="L647"/>
          <cell r="M647"/>
          <cell r="N647"/>
          <cell r="O647"/>
          <cell r="P647"/>
          <cell r="Q647"/>
          <cell r="R647"/>
          <cell r="S647"/>
        </row>
        <row r="648">
          <cell r="A648"/>
          <cell r="B648"/>
          <cell r="C648"/>
          <cell r="D648"/>
          <cell r="E648"/>
          <cell r="F648"/>
          <cell r="G648"/>
          <cell r="H648"/>
          <cell r="I648"/>
          <cell r="J648"/>
          <cell r="K648"/>
          <cell r="L648"/>
          <cell r="M648"/>
          <cell r="N648"/>
          <cell r="O648"/>
          <cell r="P648"/>
          <cell r="Q648"/>
          <cell r="R648"/>
          <cell r="S648"/>
        </row>
        <row r="649">
          <cell r="A649"/>
          <cell r="B649"/>
          <cell r="C649"/>
          <cell r="D649"/>
          <cell r="E649"/>
          <cell r="F649"/>
          <cell r="G649"/>
          <cell r="H649"/>
          <cell r="I649"/>
          <cell r="J649"/>
          <cell r="K649"/>
          <cell r="L649"/>
          <cell r="M649"/>
          <cell r="N649"/>
          <cell r="O649"/>
          <cell r="P649"/>
          <cell r="Q649"/>
          <cell r="R649"/>
          <cell r="S649"/>
        </row>
        <row r="650">
          <cell r="A650"/>
          <cell r="B650"/>
          <cell r="C650"/>
          <cell r="D650"/>
          <cell r="E650"/>
          <cell r="F650"/>
          <cell r="G650"/>
          <cell r="H650"/>
          <cell r="I650"/>
          <cell r="J650"/>
          <cell r="K650"/>
          <cell r="L650"/>
          <cell r="M650"/>
          <cell r="N650"/>
          <cell r="O650"/>
          <cell r="P650"/>
          <cell r="Q650"/>
          <cell r="R650"/>
          <cell r="S650"/>
        </row>
        <row r="651">
          <cell r="A651"/>
          <cell r="B651"/>
          <cell r="C651"/>
          <cell r="D651"/>
          <cell r="E651"/>
          <cell r="F651"/>
          <cell r="G651"/>
          <cell r="H651"/>
          <cell r="I651"/>
          <cell r="J651"/>
          <cell r="K651"/>
          <cell r="L651"/>
          <cell r="M651"/>
          <cell r="N651"/>
          <cell r="O651"/>
          <cell r="P651"/>
          <cell r="Q651"/>
          <cell r="R651"/>
          <cell r="S651"/>
        </row>
        <row r="652">
          <cell r="A652"/>
          <cell r="B652"/>
          <cell r="C652"/>
          <cell r="D652"/>
          <cell r="E652"/>
          <cell r="F652"/>
          <cell r="G652"/>
          <cell r="H652"/>
          <cell r="I652"/>
          <cell r="J652"/>
          <cell r="K652"/>
          <cell r="L652"/>
          <cell r="M652"/>
          <cell r="N652"/>
          <cell r="O652"/>
          <cell r="P652"/>
          <cell r="Q652"/>
          <cell r="R652"/>
          <cell r="S652"/>
        </row>
        <row r="653">
          <cell r="A653"/>
          <cell r="B653"/>
          <cell r="C653"/>
          <cell r="D653"/>
          <cell r="E653"/>
          <cell r="F653"/>
          <cell r="G653"/>
          <cell r="H653"/>
          <cell r="I653"/>
          <cell r="J653"/>
          <cell r="K653"/>
          <cell r="L653"/>
          <cell r="M653"/>
          <cell r="N653"/>
          <cell r="O653"/>
          <cell r="P653"/>
          <cell r="Q653"/>
          <cell r="R653"/>
          <cell r="S653"/>
        </row>
        <row r="654">
          <cell r="A654"/>
          <cell r="B654"/>
          <cell r="C654"/>
          <cell r="D654"/>
          <cell r="E654"/>
          <cell r="F654"/>
          <cell r="G654"/>
          <cell r="H654"/>
          <cell r="I654"/>
          <cell r="J654"/>
          <cell r="K654"/>
          <cell r="L654"/>
          <cell r="M654"/>
          <cell r="N654"/>
          <cell r="O654"/>
          <cell r="P654"/>
          <cell r="Q654"/>
          <cell r="R654"/>
          <cell r="S654"/>
        </row>
        <row r="655">
          <cell r="A655"/>
          <cell r="B655"/>
          <cell r="C655"/>
          <cell r="D655"/>
          <cell r="E655"/>
          <cell r="F655"/>
          <cell r="G655"/>
          <cell r="H655"/>
          <cell r="I655"/>
          <cell r="J655"/>
          <cell r="K655"/>
          <cell r="L655"/>
          <cell r="M655"/>
          <cell r="N655"/>
          <cell r="O655"/>
          <cell r="P655"/>
          <cell r="Q655"/>
          <cell r="R655"/>
          <cell r="S655"/>
        </row>
        <row r="656">
          <cell r="A656"/>
          <cell r="B656"/>
          <cell r="C656"/>
          <cell r="D656"/>
          <cell r="E656"/>
          <cell r="F656"/>
          <cell r="G656"/>
          <cell r="H656"/>
          <cell r="I656"/>
          <cell r="J656"/>
          <cell r="K656"/>
          <cell r="L656"/>
          <cell r="M656"/>
          <cell r="N656"/>
          <cell r="O656"/>
          <cell r="P656"/>
          <cell r="Q656"/>
          <cell r="R656"/>
          <cell r="S656"/>
        </row>
        <row r="657">
          <cell r="A657"/>
          <cell r="B657"/>
          <cell r="C657"/>
          <cell r="D657"/>
          <cell r="E657"/>
          <cell r="F657"/>
          <cell r="G657"/>
          <cell r="H657"/>
          <cell r="I657"/>
          <cell r="J657"/>
          <cell r="K657"/>
          <cell r="L657"/>
          <cell r="M657"/>
          <cell r="N657"/>
          <cell r="O657"/>
          <cell r="P657"/>
          <cell r="Q657"/>
          <cell r="R657"/>
          <cell r="S657"/>
        </row>
        <row r="658">
          <cell r="A658"/>
          <cell r="B658"/>
          <cell r="C658"/>
          <cell r="D658"/>
          <cell r="E658"/>
          <cell r="F658"/>
          <cell r="G658"/>
          <cell r="H658"/>
          <cell r="I658"/>
          <cell r="J658"/>
          <cell r="K658"/>
          <cell r="L658"/>
          <cell r="M658"/>
          <cell r="N658"/>
          <cell r="O658"/>
          <cell r="P658"/>
          <cell r="Q658"/>
          <cell r="R658"/>
          <cell r="S658"/>
        </row>
        <row r="659">
          <cell r="A659"/>
          <cell r="B659"/>
          <cell r="C659"/>
          <cell r="D659"/>
          <cell r="E659"/>
          <cell r="F659"/>
          <cell r="G659"/>
          <cell r="H659"/>
          <cell r="I659"/>
          <cell r="J659"/>
          <cell r="K659"/>
          <cell r="L659"/>
          <cell r="M659"/>
          <cell r="N659"/>
          <cell r="O659"/>
          <cell r="P659"/>
          <cell r="Q659"/>
          <cell r="R659"/>
          <cell r="S659"/>
        </row>
        <row r="660">
          <cell r="A660"/>
          <cell r="B660"/>
          <cell r="C660"/>
          <cell r="D660"/>
          <cell r="E660"/>
          <cell r="F660"/>
          <cell r="G660"/>
          <cell r="H660"/>
          <cell r="I660"/>
          <cell r="J660"/>
          <cell r="K660"/>
          <cell r="L660"/>
          <cell r="M660"/>
          <cell r="N660"/>
          <cell r="O660"/>
          <cell r="P660"/>
          <cell r="Q660"/>
          <cell r="R660"/>
          <cell r="S660"/>
        </row>
        <row r="661">
          <cell r="A661"/>
          <cell r="B661"/>
          <cell r="C661"/>
          <cell r="D661"/>
          <cell r="E661"/>
          <cell r="F661"/>
          <cell r="G661"/>
          <cell r="H661"/>
          <cell r="I661"/>
          <cell r="J661"/>
          <cell r="K661"/>
          <cell r="L661"/>
          <cell r="M661"/>
          <cell r="N661"/>
          <cell r="O661"/>
          <cell r="P661"/>
          <cell r="Q661"/>
          <cell r="R661"/>
          <cell r="S661"/>
        </row>
        <row r="662">
          <cell r="A662"/>
          <cell r="B662"/>
          <cell r="C662"/>
          <cell r="D662"/>
          <cell r="E662"/>
          <cell r="F662"/>
          <cell r="G662"/>
          <cell r="H662"/>
          <cell r="I662"/>
          <cell r="J662"/>
          <cell r="K662"/>
          <cell r="L662"/>
          <cell r="M662"/>
          <cell r="N662"/>
          <cell r="O662"/>
          <cell r="P662"/>
          <cell r="Q662"/>
          <cell r="R662"/>
          <cell r="S662"/>
        </row>
        <row r="663">
          <cell r="A663"/>
          <cell r="B663"/>
          <cell r="C663"/>
          <cell r="D663"/>
          <cell r="E663"/>
          <cell r="F663"/>
          <cell r="G663"/>
          <cell r="H663"/>
          <cell r="I663"/>
          <cell r="J663"/>
          <cell r="K663"/>
          <cell r="L663"/>
          <cell r="M663"/>
          <cell r="N663"/>
          <cell r="O663"/>
          <cell r="P663"/>
          <cell r="Q663"/>
          <cell r="R663"/>
          <cell r="S663"/>
        </row>
        <row r="664">
          <cell r="A664"/>
          <cell r="B664"/>
          <cell r="C664"/>
          <cell r="D664"/>
          <cell r="E664"/>
          <cell r="F664"/>
          <cell r="G664"/>
          <cell r="H664"/>
          <cell r="I664"/>
          <cell r="J664"/>
          <cell r="K664"/>
          <cell r="L664"/>
          <cell r="M664"/>
          <cell r="N664"/>
          <cell r="O664"/>
          <cell r="P664"/>
          <cell r="Q664"/>
          <cell r="R664"/>
          <cell r="S664"/>
        </row>
        <row r="665">
          <cell r="A665"/>
          <cell r="B665"/>
          <cell r="C665"/>
          <cell r="D665"/>
          <cell r="E665"/>
          <cell r="F665"/>
          <cell r="G665"/>
          <cell r="H665"/>
          <cell r="I665"/>
          <cell r="J665"/>
          <cell r="K665"/>
          <cell r="L665"/>
          <cell r="M665"/>
          <cell r="N665"/>
          <cell r="O665"/>
          <cell r="P665"/>
          <cell r="Q665"/>
          <cell r="R665"/>
          <cell r="S665"/>
        </row>
        <row r="666">
          <cell r="A666"/>
          <cell r="B666"/>
          <cell r="C666"/>
          <cell r="D666"/>
          <cell r="E666"/>
          <cell r="F666"/>
          <cell r="G666"/>
          <cell r="H666"/>
          <cell r="I666"/>
          <cell r="J666"/>
          <cell r="K666"/>
          <cell r="L666"/>
          <cell r="M666"/>
          <cell r="N666"/>
          <cell r="O666"/>
          <cell r="P666"/>
          <cell r="Q666"/>
          <cell r="R666"/>
          <cell r="S666"/>
        </row>
        <row r="667">
          <cell r="A667"/>
          <cell r="B667"/>
          <cell r="C667"/>
          <cell r="D667"/>
          <cell r="E667"/>
          <cell r="F667"/>
          <cell r="G667"/>
          <cell r="H667"/>
          <cell r="I667"/>
          <cell r="J667"/>
          <cell r="K667"/>
          <cell r="L667"/>
          <cell r="M667"/>
          <cell r="N667"/>
          <cell r="O667"/>
          <cell r="P667"/>
          <cell r="Q667"/>
          <cell r="R667"/>
          <cell r="S667"/>
        </row>
        <row r="668">
          <cell r="A668"/>
          <cell r="B668"/>
          <cell r="C668"/>
          <cell r="D668"/>
          <cell r="E668"/>
          <cell r="F668"/>
          <cell r="G668"/>
          <cell r="H668"/>
          <cell r="I668"/>
          <cell r="J668"/>
          <cell r="K668"/>
          <cell r="L668"/>
          <cell r="M668"/>
          <cell r="N668"/>
          <cell r="O668"/>
          <cell r="P668"/>
          <cell r="Q668"/>
          <cell r="R668"/>
          <cell r="S668"/>
        </row>
        <row r="669">
          <cell r="A669"/>
          <cell r="B669"/>
          <cell r="C669"/>
          <cell r="D669"/>
          <cell r="E669"/>
          <cell r="F669"/>
          <cell r="G669"/>
          <cell r="H669"/>
          <cell r="I669"/>
          <cell r="J669"/>
          <cell r="K669"/>
          <cell r="L669"/>
          <cell r="M669"/>
          <cell r="N669"/>
          <cell r="O669"/>
          <cell r="P669"/>
          <cell r="Q669"/>
          <cell r="R669"/>
          <cell r="S669"/>
        </row>
        <row r="670">
          <cell r="A670"/>
          <cell r="B670"/>
          <cell r="C670"/>
          <cell r="D670"/>
          <cell r="E670"/>
          <cell r="F670"/>
          <cell r="G670"/>
          <cell r="H670"/>
          <cell r="I670"/>
          <cell r="J670"/>
          <cell r="K670"/>
          <cell r="L670"/>
          <cell r="M670"/>
          <cell r="N670"/>
          <cell r="O670"/>
          <cell r="P670"/>
          <cell r="Q670"/>
          <cell r="R670"/>
          <cell r="S67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D26"/>
          <cell r="E26"/>
          <cell r="F26"/>
          <cell r="G26" t="str">
            <v>Силовое электрооборудование 10/0,4 кВ</v>
          </cell>
          <cell r="H26"/>
          <cell r="I26" t="str">
            <v>Выключатели нагрузки ВНП,силовые трансформаторы ТМ, панели ЩО-70</v>
          </cell>
          <cell r="J26"/>
          <cell r="K26" t="str">
            <v>РУ-10</v>
          </cell>
          <cell r="L26"/>
          <cell r="M26">
            <v>2020</v>
          </cell>
          <cell r="N26"/>
          <cell r="O26"/>
          <cell r="P26" t="str">
            <v>10кВ</v>
          </cell>
          <cell r="Q26"/>
          <cell r="R26">
            <v>0.65</v>
          </cell>
          <cell r="S26"/>
          <cell r="T26"/>
          <cell r="U26"/>
          <cell r="V26"/>
          <cell r="W26"/>
        </row>
        <row r="27">
          <cell r="A27" t="str">
            <v>1.1.4.15</v>
          </cell>
          <cell r="B27" t="str">
            <v>С_1.1.4.15</v>
          </cell>
          <cell r="C27" t="str">
            <v>Строительство КТПН-1000кВА Чистые пруды</v>
          </cell>
          <cell r="D27"/>
          <cell r="E27"/>
          <cell r="F27"/>
          <cell r="G27" t="str">
            <v>Силовое электрооборудование 10/0,4 кВ</v>
          </cell>
          <cell r="H27"/>
          <cell r="I27" t="str">
            <v>Выключатели нагрузки ВНП,силовые трансформаторы ТМ, панели ЩО-71</v>
          </cell>
          <cell r="J27"/>
          <cell r="K27" t="str">
            <v>РУ-10</v>
          </cell>
          <cell r="L27"/>
          <cell r="M27">
            <v>2020</v>
          </cell>
          <cell r="N27"/>
          <cell r="O27"/>
          <cell r="P27" t="str">
            <v>10кВ</v>
          </cell>
          <cell r="Q27"/>
          <cell r="R27">
            <v>1.4</v>
          </cell>
          <cell r="S27"/>
          <cell r="T27"/>
          <cell r="U27"/>
          <cell r="V27"/>
          <cell r="W27"/>
        </row>
        <row r="28">
          <cell r="A28" t="str">
            <v>1.1.4.17</v>
          </cell>
          <cell r="B28" t="str">
            <v>С_1.1.4.17</v>
          </cell>
          <cell r="C28" t="str">
            <v>Строительство КТПН ПСДСК "Подводник"</v>
          </cell>
          <cell r="D28"/>
          <cell r="E28"/>
          <cell r="F28"/>
          <cell r="G28" t="str">
            <v>Силовое электрооборудование 10/0,4 кВ</v>
          </cell>
          <cell r="H28"/>
          <cell r="I28" t="str">
            <v>Выключатели нагрузки ВНП,силовые трансформаторы ТМ, панели ЩО-72</v>
          </cell>
          <cell r="J28"/>
          <cell r="K28" t="str">
            <v>РУ-10</v>
          </cell>
          <cell r="L28"/>
          <cell r="M28">
            <v>2020</v>
          </cell>
          <cell r="N28"/>
          <cell r="O28"/>
          <cell r="P28" t="str">
            <v>10кВ</v>
          </cell>
          <cell r="Q28"/>
          <cell r="R28">
            <v>0.63</v>
          </cell>
          <cell r="S28"/>
          <cell r="T28"/>
          <cell r="U28"/>
          <cell r="V28"/>
          <cell r="W28"/>
        </row>
        <row r="29">
          <cell r="A29" t="str">
            <v>1.1.4.18</v>
          </cell>
          <cell r="B29" t="str">
            <v>С_1.1.4.18</v>
          </cell>
          <cell r="C29" t="str">
            <v>Строительство КТПН  СОПК   №61  "Родничок"</v>
          </cell>
          <cell r="D29"/>
          <cell r="E29"/>
          <cell r="F29"/>
          <cell r="G29" t="str">
            <v>Силовое электрооборудование 10/0,4 кВ</v>
          </cell>
          <cell r="H29"/>
          <cell r="I29" t="str">
            <v>Выключатели нагрузки ВНП,силовые трансформаторы ТМ, панели ЩО-73</v>
          </cell>
          <cell r="J29"/>
          <cell r="K29" t="str">
            <v>РУ-10</v>
          </cell>
          <cell r="L29"/>
          <cell r="M29">
            <v>2020</v>
          </cell>
          <cell r="N29"/>
          <cell r="O29"/>
          <cell r="P29" t="str">
            <v>10кВ</v>
          </cell>
          <cell r="Q29"/>
          <cell r="R29">
            <v>0.25</v>
          </cell>
          <cell r="S29"/>
          <cell r="T29"/>
          <cell r="U29"/>
          <cell r="V29"/>
          <cell r="W29"/>
        </row>
        <row r="30">
          <cell r="A30" t="str">
            <v>1.1.4.20</v>
          </cell>
          <cell r="B30" t="str">
            <v>С_1.1.4.20</v>
          </cell>
          <cell r="C30" t="str">
            <v>Строительство КТПН СТ № 13   "Май"</v>
          </cell>
          <cell r="D30"/>
          <cell r="E30"/>
          <cell r="F30"/>
          <cell r="G30" t="str">
            <v>Силовое электрооборудование 10/0,4 кВ</v>
          </cell>
          <cell r="H30"/>
          <cell r="I30" t="str">
            <v>Выключатели нагрузки ВНП,силовые трансформаторы ТМ, панели ЩО-74</v>
          </cell>
          <cell r="J30"/>
          <cell r="K30" t="str">
            <v>РУ-10</v>
          </cell>
          <cell r="L30"/>
          <cell r="M30">
            <v>2020</v>
          </cell>
          <cell r="N30"/>
          <cell r="O30"/>
          <cell r="P30" t="str">
            <v>10кВ</v>
          </cell>
          <cell r="Q30"/>
          <cell r="R30">
            <v>0.4</v>
          </cell>
          <cell r="S30"/>
          <cell r="T30"/>
          <cell r="U30"/>
          <cell r="V30"/>
          <cell r="W30"/>
        </row>
        <row r="31">
          <cell r="A31" t="str">
            <v>1.1.4.71.4</v>
          </cell>
          <cell r="B31" t="str">
            <v>E_1.1.4.71.4</v>
          </cell>
          <cell r="C31" t="str">
            <v>Строительство КТПН №1 400 кВА 45мкр.</v>
          </cell>
          <cell r="D31"/>
          <cell r="E31"/>
          <cell r="F31"/>
          <cell r="G31" t="str">
            <v>Силовое электрооборудование 10/0,4 кВ</v>
          </cell>
          <cell r="H31"/>
          <cell r="I31" t="str">
            <v>Выключатели нагрузки ВНП,силовые трансформаторы ТМ, панели ЩО-75</v>
          </cell>
          <cell r="J31"/>
          <cell r="K31" t="str">
            <v>РУ-10</v>
          </cell>
          <cell r="L31"/>
          <cell r="M31">
            <v>2020</v>
          </cell>
          <cell r="N31"/>
          <cell r="O31"/>
          <cell r="P31" t="str">
            <v>10кВ</v>
          </cell>
          <cell r="Q31"/>
          <cell r="R31">
            <v>0.4</v>
          </cell>
          <cell r="S31"/>
          <cell r="T31"/>
          <cell r="U31"/>
          <cell r="V31"/>
          <cell r="W31"/>
        </row>
        <row r="32">
          <cell r="A32" t="str">
            <v>1.1.4.71.5</v>
          </cell>
          <cell r="B32" t="str">
            <v>E_1.1.4.71.5</v>
          </cell>
          <cell r="C32" t="str">
            <v>Строительство КТПН №2 400 кВА 45мкр.</v>
          </cell>
          <cell r="D32"/>
          <cell r="E32"/>
          <cell r="F32"/>
          <cell r="G32" t="str">
            <v>Силовое электрооборудование 10/0,4 кВ</v>
          </cell>
          <cell r="H32"/>
          <cell r="I32" t="str">
            <v>Выключатели нагрузки ВНП,силовые трансформаторы ТМ, панели ЩО-76</v>
          </cell>
          <cell r="J32"/>
          <cell r="K32" t="str">
            <v>РУ-10</v>
          </cell>
          <cell r="L32"/>
          <cell r="M32">
            <v>2020</v>
          </cell>
          <cell r="N32"/>
          <cell r="O32"/>
          <cell r="P32" t="str">
            <v>10кВ</v>
          </cell>
          <cell r="Q32"/>
          <cell r="R32">
            <v>0.4</v>
          </cell>
          <cell r="S32"/>
          <cell r="T32"/>
          <cell r="U32"/>
          <cell r="V32"/>
          <cell r="W32"/>
        </row>
        <row r="33">
          <cell r="A33" t="str">
            <v>1.1.4.71.7</v>
          </cell>
          <cell r="B33" t="str">
            <v>F_1.1.4.71.7</v>
          </cell>
          <cell r="C33" t="str">
            <v>Строительство КТПН 773 СТ №52 "Лесное"</v>
          </cell>
          <cell r="D33"/>
          <cell r="E33"/>
          <cell r="F33"/>
          <cell r="G33" t="str">
            <v>Силовое электрооборудование 10/0,4 кВ</v>
          </cell>
          <cell r="H33"/>
          <cell r="I33" t="str">
            <v>Выключатели нагрузки ВНП,силовые трансформаторы ТМ, панели ЩО-77</v>
          </cell>
          <cell r="J33"/>
          <cell r="K33" t="str">
            <v>РУ-10</v>
          </cell>
          <cell r="L33"/>
          <cell r="M33">
            <v>2020</v>
          </cell>
          <cell r="N33"/>
          <cell r="O33"/>
          <cell r="P33" t="str">
            <v>10кВ</v>
          </cell>
          <cell r="Q33"/>
          <cell r="R33">
            <v>0.4</v>
          </cell>
          <cell r="S33"/>
          <cell r="T33"/>
          <cell r="U33"/>
          <cell r="V33"/>
          <cell r="W33"/>
        </row>
        <row r="34">
          <cell r="A34" t="str">
            <v>1.1.4.71.8</v>
          </cell>
          <cell r="B34" t="str">
            <v>F_1.1.4.71.8</v>
          </cell>
          <cell r="C34" t="str">
            <v>Строительство КТПН-2х630кВА (взамен ТП-443)</v>
          </cell>
          <cell r="D34"/>
          <cell r="E34"/>
          <cell r="F34"/>
          <cell r="G34" t="str">
            <v>Силовое электрооборудование 10/0,4 кВ</v>
          </cell>
          <cell r="H34"/>
          <cell r="I34" t="str">
            <v>Выключатели нагрузки ВНП,силовые трансформаторы ТМ, панели ЩО-78</v>
          </cell>
          <cell r="J34"/>
          <cell r="K34" t="str">
            <v>РУ-10</v>
          </cell>
          <cell r="L34"/>
          <cell r="M34">
            <v>2020</v>
          </cell>
          <cell r="N34"/>
          <cell r="O34"/>
          <cell r="P34" t="str">
            <v>10кВ</v>
          </cell>
          <cell r="Q34"/>
          <cell r="R34">
            <v>1.26</v>
          </cell>
          <cell r="S34"/>
          <cell r="T34"/>
          <cell r="U34"/>
          <cell r="V34"/>
          <cell r="W34"/>
        </row>
        <row r="35">
          <cell r="A35" t="str">
            <v>1.1.4.71.9</v>
          </cell>
          <cell r="B35" t="str">
            <v>F_1.1.4.71.9</v>
          </cell>
          <cell r="C35" t="str">
            <v>Строительство КТПН №1 400кВА п.Снежный</v>
          </cell>
          <cell r="D35"/>
          <cell r="E35"/>
          <cell r="F35"/>
          <cell r="G35" t="str">
            <v>Силовое электрооборудование 10/0,4 кВ</v>
          </cell>
          <cell r="H35"/>
          <cell r="I35" t="str">
            <v>Выключатели нагрузки ВНП,силовые трансформаторы ТМ, панели ЩО-79</v>
          </cell>
          <cell r="J35"/>
          <cell r="K35" t="str">
            <v>РУ-10</v>
          </cell>
          <cell r="L35"/>
          <cell r="M35">
            <v>2020</v>
          </cell>
          <cell r="N35"/>
          <cell r="O35"/>
          <cell r="P35" t="str">
            <v>10кВ</v>
          </cell>
          <cell r="Q35"/>
          <cell r="R35">
            <v>0.4</v>
          </cell>
          <cell r="S35"/>
          <cell r="T35"/>
          <cell r="U35"/>
          <cell r="V35"/>
          <cell r="W35"/>
        </row>
        <row r="36">
          <cell r="A36" t="str">
            <v>1.1.4.71.10</v>
          </cell>
          <cell r="B36" t="str">
            <v>F_1.1.4.71.10</v>
          </cell>
          <cell r="C36" t="str">
            <v>Строительство КТПН №2 400кВА п.Снежный</v>
          </cell>
          <cell r="D36"/>
          <cell r="E36"/>
          <cell r="F36"/>
          <cell r="G36" t="str">
            <v>Силовое электрооборудование 10/0,4 кВ</v>
          </cell>
          <cell r="H36"/>
          <cell r="I36" t="str">
            <v>Выключатели нагрузки ВНП,силовые трансформаторы ТМ, панели ЩО-80</v>
          </cell>
          <cell r="J36"/>
          <cell r="K36" t="str">
            <v>РУ-10</v>
          </cell>
          <cell r="L36"/>
          <cell r="M36">
            <v>2020</v>
          </cell>
          <cell r="N36"/>
          <cell r="O36"/>
          <cell r="P36" t="str">
            <v>10кВ</v>
          </cell>
          <cell r="Q36"/>
          <cell r="R36">
            <v>0.4</v>
          </cell>
          <cell r="S36"/>
          <cell r="T36"/>
          <cell r="U36"/>
          <cell r="V36"/>
          <cell r="W36"/>
        </row>
        <row r="37">
          <cell r="A37" t="str">
            <v>1.1.4.71.11</v>
          </cell>
          <cell r="B37" t="str">
            <v>F_1.1.4.71.11</v>
          </cell>
          <cell r="C37" t="str">
            <v>Строительство КТПН №3 630кВА п.Снежный</v>
          </cell>
          <cell r="D37"/>
          <cell r="E37"/>
          <cell r="F37"/>
          <cell r="G37" t="str">
            <v>Силовое электрооборудование 10/0,4 кВ</v>
          </cell>
          <cell r="H37"/>
          <cell r="I37" t="str">
            <v>Выключатели нагрузки ВНП,силовые трансформаторы ТМ, панели ЩО-81</v>
          </cell>
          <cell r="J37"/>
          <cell r="K37" t="str">
            <v>РУ-10</v>
          </cell>
          <cell r="L37"/>
          <cell r="M37">
            <v>2020</v>
          </cell>
          <cell r="N37"/>
          <cell r="O37"/>
          <cell r="P37" t="str">
            <v>10кВ</v>
          </cell>
          <cell r="Q37"/>
          <cell r="R37">
            <v>0.63</v>
          </cell>
          <cell r="S37"/>
          <cell r="T37"/>
          <cell r="U37"/>
          <cell r="V37"/>
          <cell r="W37"/>
        </row>
        <row r="38">
          <cell r="A38" t="str">
            <v>1.1.4.71.12</v>
          </cell>
          <cell r="B38" t="str">
            <v>F_1.1.4.71.12</v>
          </cell>
          <cell r="C38" t="str">
            <v>Строительство КТПН №4 400кВА п.Снежный</v>
          </cell>
          <cell r="D38"/>
          <cell r="E38"/>
          <cell r="F38"/>
          <cell r="G38" t="str">
            <v>Силовое электрооборудование 10/0,4 кВ</v>
          </cell>
          <cell r="H38"/>
          <cell r="I38" t="str">
            <v>Выключатели нагрузки ВНП,силовые трансформаторы ТМ, панели ЩО-81</v>
          </cell>
          <cell r="J38"/>
          <cell r="K38" t="str">
            <v>РУ-10</v>
          </cell>
          <cell r="L38"/>
          <cell r="M38">
            <v>2020</v>
          </cell>
          <cell r="N38"/>
          <cell r="O38"/>
          <cell r="P38" t="str">
            <v>10кВ</v>
          </cell>
          <cell r="Q38"/>
          <cell r="R38">
            <v>0.4</v>
          </cell>
          <cell r="S38"/>
          <cell r="T38"/>
          <cell r="U38"/>
          <cell r="V38"/>
          <cell r="W38"/>
        </row>
        <row r="39">
          <cell r="A39" t="str">
            <v>1.1.4.71.13</v>
          </cell>
          <cell r="B39" t="str">
            <v>F_1.1.4.71.13</v>
          </cell>
          <cell r="C39" t="str">
            <v>Строительство КТПН №5 400кВА п.Снежный</v>
          </cell>
          <cell r="D39"/>
          <cell r="E39"/>
          <cell r="F39"/>
          <cell r="G39" t="str">
            <v>Силовое электрооборудование 10/0,4 кВ</v>
          </cell>
          <cell r="H39"/>
          <cell r="I39" t="str">
            <v>Выключатели нагрузки ВНП,силовые трансформаторы ТМ, панели ЩО-81</v>
          </cell>
          <cell r="J39"/>
          <cell r="K39" t="str">
            <v>РУ-10</v>
          </cell>
          <cell r="L39"/>
          <cell r="M39">
            <v>2020</v>
          </cell>
          <cell r="N39"/>
          <cell r="O39"/>
          <cell r="P39" t="str">
            <v>10кВ</v>
          </cell>
          <cell r="Q39"/>
          <cell r="R39">
            <v>0.4</v>
          </cell>
          <cell r="S39"/>
          <cell r="T39"/>
          <cell r="U39"/>
          <cell r="V39"/>
          <cell r="W39"/>
        </row>
        <row r="40">
          <cell r="A40" t="str">
            <v>1.1.4.71.14</v>
          </cell>
          <cell r="B40" t="str">
            <v>F_1.1.4.71.14</v>
          </cell>
          <cell r="C40" t="str">
            <v>Строительство КТПН №6 630кВА п.Снежный</v>
          </cell>
          <cell r="D40"/>
          <cell r="E40"/>
          <cell r="F40"/>
          <cell r="G40" t="str">
            <v>Силовое электрооборудование 10/0,4 кВ</v>
          </cell>
          <cell r="H40"/>
          <cell r="I40" t="str">
            <v>Выключатели нагрузки ВНП,силовые трансформаторы ТМ, панели ЩО-81</v>
          </cell>
          <cell r="J40"/>
          <cell r="K40" t="str">
            <v>РУ-10</v>
          </cell>
          <cell r="L40"/>
          <cell r="M40">
            <v>2020</v>
          </cell>
          <cell r="N40"/>
          <cell r="O40"/>
          <cell r="P40" t="str">
            <v>10кВ</v>
          </cell>
          <cell r="Q40"/>
          <cell r="R40">
            <v>0.63</v>
          </cell>
          <cell r="S40"/>
          <cell r="T40"/>
          <cell r="U40"/>
          <cell r="V40"/>
          <cell r="W40"/>
        </row>
        <row r="41">
          <cell r="A41" t="str">
            <v>1.1.4.71.15</v>
          </cell>
          <cell r="B41" t="str">
            <v>F_1.1.4.71.15</v>
          </cell>
          <cell r="C41" t="str">
            <v>Строительство КТПН №7 400кВА п.Снежный</v>
          </cell>
          <cell r="D41"/>
          <cell r="E41"/>
          <cell r="F41"/>
          <cell r="G41" t="str">
            <v>Силовое электрооборудование 10/0,4 кВ</v>
          </cell>
          <cell r="H41"/>
          <cell r="I41" t="str">
            <v>Выключатели нагрузки ВНП,силовые трансформаторы ТМ, панели ЩО-81</v>
          </cell>
          <cell r="J41"/>
          <cell r="K41" t="str">
            <v>РУ-10</v>
          </cell>
          <cell r="L41"/>
          <cell r="M41">
            <v>2020</v>
          </cell>
          <cell r="N41"/>
          <cell r="O41"/>
          <cell r="P41" t="str">
            <v>10кВ</v>
          </cell>
          <cell r="Q41"/>
          <cell r="R41">
            <v>0.4</v>
          </cell>
          <cell r="S41"/>
          <cell r="T41"/>
          <cell r="U41"/>
          <cell r="V41"/>
          <cell r="W41"/>
        </row>
        <row r="42">
          <cell r="A42" t="str">
            <v>1.1.4.71.16</v>
          </cell>
          <cell r="B42" t="str">
            <v>F_1.1.4.71.16</v>
          </cell>
          <cell r="C42" t="str">
            <v>Строительство КТПН №8 400кВА п.Снежный</v>
          </cell>
          <cell r="D42"/>
          <cell r="E42"/>
          <cell r="F42"/>
          <cell r="G42" t="str">
            <v>Силовое электрооборудование 10/0,4 кВ</v>
          </cell>
          <cell r="H42"/>
          <cell r="I42" t="str">
            <v>Выключатели нагрузки ВНП,силовые трансформаторы ТМ, панели ЩО-81</v>
          </cell>
          <cell r="J42"/>
          <cell r="K42" t="str">
            <v>РУ-10</v>
          </cell>
          <cell r="L42"/>
          <cell r="M42">
            <v>2020</v>
          </cell>
          <cell r="N42"/>
          <cell r="O42"/>
          <cell r="P42" t="str">
            <v>10кВ</v>
          </cell>
          <cell r="Q42"/>
          <cell r="R42">
            <v>0.4</v>
          </cell>
          <cell r="S42"/>
          <cell r="T42"/>
          <cell r="U42"/>
          <cell r="V42"/>
          <cell r="W42"/>
        </row>
        <row r="43">
          <cell r="A43" t="str">
            <v>1.1.4.71.17</v>
          </cell>
          <cell r="B43" t="str">
            <v>F_1.1.4.71.17</v>
          </cell>
          <cell r="C43" t="str">
            <v>Строительство КТПН №9 400кВА п.Снежный</v>
          </cell>
          <cell r="D43"/>
          <cell r="E43"/>
          <cell r="F43"/>
          <cell r="G43" t="str">
            <v>Силовое электрооборудование 10/0,4 кВ</v>
          </cell>
          <cell r="H43"/>
          <cell r="I43" t="str">
            <v>Выключатели нагрузки ВНП,силовые трансформаторы ТМ, панели ЩО-81</v>
          </cell>
          <cell r="J43"/>
          <cell r="K43" t="str">
            <v>РУ-10</v>
          </cell>
          <cell r="L43"/>
          <cell r="M43">
            <v>2020</v>
          </cell>
          <cell r="N43"/>
          <cell r="O43"/>
          <cell r="P43" t="str">
            <v>10кВ</v>
          </cell>
          <cell r="Q43"/>
          <cell r="R43">
            <v>0.4</v>
          </cell>
          <cell r="S43"/>
          <cell r="T43"/>
          <cell r="U43"/>
          <cell r="V43"/>
          <cell r="W43"/>
        </row>
        <row r="44">
          <cell r="A44" t="str">
            <v>1.1.4.71.18</v>
          </cell>
          <cell r="B44" t="str">
            <v>F_1.1.4.71.18</v>
          </cell>
          <cell r="C44" t="str">
            <v>Строительство КТПН №10 400кВА п.Снежный</v>
          </cell>
          <cell r="D44"/>
          <cell r="E44"/>
          <cell r="F44"/>
          <cell r="G44" t="str">
            <v>Силовое электрооборудование 10/0,4 кВ</v>
          </cell>
          <cell r="H44"/>
          <cell r="I44" t="str">
            <v>Выключатели нагрузки ВНП,силовые трансформаторы ТМ, панели ЩО-81</v>
          </cell>
          <cell r="J44"/>
          <cell r="K44" t="str">
            <v>РУ-10</v>
          </cell>
          <cell r="L44"/>
          <cell r="M44">
            <v>2020</v>
          </cell>
          <cell r="N44"/>
          <cell r="O44"/>
          <cell r="P44" t="str">
            <v>10кВ</v>
          </cell>
          <cell r="Q44"/>
          <cell r="R44">
            <v>0.4</v>
          </cell>
          <cell r="S44"/>
          <cell r="T44"/>
          <cell r="U44"/>
          <cell r="V44"/>
          <cell r="W44"/>
        </row>
        <row r="45">
          <cell r="A45" t="str">
            <v>1.1.4.71.19</v>
          </cell>
          <cell r="B45" t="str">
            <v>F_1.1.4.71.19</v>
          </cell>
          <cell r="C45" t="str">
            <v>Строительство КТПН 250кВА п.Юность</v>
          </cell>
          <cell r="D45"/>
          <cell r="E45"/>
          <cell r="F45"/>
          <cell r="G45" t="str">
            <v>Силовое электрооборудование 10/0,4 кВ</v>
          </cell>
          <cell r="H45"/>
          <cell r="I45" t="str">
            <v>Выключатели нагрузки ВНП,силовые трансформаторы ТМ, панели ЩО-81</v>
          </cell>
          <cell r="J45"/>
          <cell r="K45" t="str">
            <v>РУ-10</v>
          </cell>
          <cell r="L45"/>
          <cell r="M45">
            <v>2020</v>
          </cell>
          <cell r="N45"/>
          <cell r="O45"/>
          <cell r="P45" t="str">
            <v>10кВ</v>
          </cell>
          <cell r="Q45"/>
          <cell r="R45">
            <v>0.25</v>
          </cell>
          <cell r="S45"/>
          <cell r="T45"/>
          <cell r="U45"/>
          <cell r="V45"/>
          <cell r="W45"/>
        </row>
        <row r="46">
          <cell r="A46" t="str">
            <v>1.1.4.71.20</v>
          </cell>
          <cell r="B46" t="str">
            <v>F_1.1.4.71.20</v>
          </cell>
          <cell r="C46" t="str">
            <v>Строительство КТПН-630кВА Этнографическая зона</v>
          </cell>
          <cell r="D46"/>
          <cell r="E46"/>
          <cell r="F46"/>
          <cell r="G46" t="str">
            <v>Силовое электрооборудование 10/0,4 кВ</v>
          </cell>
          <cell r="H46"/>
          <cell r="I46" t="str">
            <v>Выключатели нагрузки ВНП,силовые трансформаторы ТМ, панели ЩО-81</v>
          </cell>
          <cell r="J46"/>
          <cell r="K46" t="str">
            <v>РУ-10</v>
          </cell>
          <cell r="L46"/>
          <cell r="M46">
            <v>2020</v>
          </cell>
          <cell r="N46"/>
          <cell r="O46"/>
          <cell r="P46" t="str">
            <v>10кВ</v>
          </cell>
          <cell r="Q46"/>
          <cell r="R46">
            <v>0.63</v>
          </cell>
          <cell r="S46"/>
          <cell r="T46"/>
          <cell r="U46"/>
          <cell r="V46"/>
          <cell r="W46"/>
        </row>
        <row r="47">
          <cell r="A47" t="str">
            <v>1.1.4.71.21</v>
          </cell>
          <cell r="B47" t="str">
            <v>F_1.1.4.71.21</v>
          </cell>
          <cell r="C47" t="str">
            <v>Строительство КТПН 400кВА по ул.Аэрофлотская</v>
          </cell>
          <cell r="D47"/>
          <cell r="E47"/>
          <cell r="F47"/>
          <cell r="G47" t="str">
            <v>Силовое электрооборудование 10/0,4 кВ</v>
          </cell>
          <cell r="H47"/>
          <cell r="I47" t="str">
            <v>Выключатели нагрузки ВНП,силовые трансформаторы ТМ, панели ЩО-81</v>
          </cell>
          <cell r="J47"/>
          <cell r="K47" t="str">
            <v>РУ-10</v>
          </cell>
          <cell r="L47"/>
          <cell r="M47">
            <v>2020</v>
          </cell>
          <cell r="N47"/>
          <cell r="O47"/>
          <cell r="P47" t="str">
            <v>10кВ</v>
          </cell>
          <cell r="Q47"/>
          <cell r="R47">
            <v>0.4</v>
          </cell>
          <cell r="S47"/>
          <cell r="T47"/>
          <cell r="U47"/>
          <cell r="V47"/>
          <cell r="W47"/>
        </row>
        <row r="48">
          <cell r="A48" t="str">
            <v>1.1.4.71.22</v>
          </cell>
          <cell r="B48" t="str">
            <v>F_1.1.4.71.22</v>
          </cell>
          <cell r="C48" t="str">
            <v>Строительство КТПН-1000кВА Зеленый бор</v>
          </cell>
          <cell r="D48"/>
          <cell r="E48"/>
          <cell r="F48"/>
          <cell r="G48" t="str">
            <v>Силовое электрооборудование 10/0,4 кВ</v>
          </cell>
          <cell r="H48"/>
          <cell r="I48" t="str">
            <v>Выключатели нагрузки ВНП,силовые трансформаторы ТМ, панели ЩО-81</v>
          </cell>
          <cell r="J48"/>
          <cell r="K48" t="str">
            <v>РУ-10</v>
          </cell>
          <cell r="L48"/>
          <cell r="M48">
            <v>2020</v>
          </cell>
          <cell r="N48"/>
          <cell r="O48"/>
          <cell r="P48" t="str">
            <v>10кВ</v>
          </cell>
          <cell r="Q48"/>
          <cell r="R48">
            <v>1</v>
          </cell>
          <cell r="S48"/>
          <cell r="T48"/>
          <cell r="U48"/>
          <cell r="V48"/>
          <cell r="W48"/>
        </row>
        <row r="49">
          <cell r="A49" t="str">
            <v>1.1.4.71.23</v>
          </cell>
          <cell r="B49" t="str">
            <v>F_1.1.4.71.23</v>
          </cell>
          <cell r="C49" t="str">
            <v>Строительство КТПН-2х630кВА Нефтеюганское шоссе,15</v>
          </cell>
          <cell r="D49"/>
          <cell r="E49"/>
          <cell r="F49"/>
          <cell r="G49" t="str">
            <v>Силовое электрооборудование 10/0,4 кВ</v>
          </cell>
          <cell r="H49"/>
          <cell r="I49" t="str">
            <v>Выключатели нагрузки ВНП,силовые трансформаторы ТМ, панели ЩО-81</v>
          </cell>
          <cell r="J49"/>
          <cell r="K49" t="str">
            <v>РУ-10</v>
          </cell>
          <cell r="L49"/>
          <cell r="M49">
            <v>2020</v>
          </cell>
          <cell r="N49"/>
          <cell r="O49"/>
          <cell r="P49" t="str">
            <v>10кВ</v>
          </cell>
          <cell r="Q49"/>
          <cell r="R49">
            <v>1.26</v>
          </cell>
          <cell r="S49"/>
          <cell r="T49"/>
          <cell r="U49"/>
          <cell r="V49"/>
          <cell r="W49"/>
        </row>
        <row r="50">
          <cell r="A50" t="str">
            <v>1.1.4.74</v>
          </cell>
          <cell r="B50" t="str">
            <v>С_1.1.4.74</v>
          </cell>
          <cell r="C50" t="str">
            <v>Строительство ТП-2х1000кВА мкр.22</v>
          </cell>
          <cell r="D50"/>
          <cell r="E50"/>
          <cell r="F50"/>
          <cell r="G50" t="str">
            <v>Силовое электрооборудование 10/0,4 кВ</v>
          </cell>
          <cell r="H50"/>
          <cell r="I50" t="str">
            <v>Выключатели нагрузки ВНП,силовые трансформаторы ТМ, панели ЩО-81</v>
          </cell>
          <cell r="J50"/>
          <cell r="K50" t="str">
            <v>РУ-10</v>
          </cell>
          <cell r="L50"/>
          <cell r="M50">
            <v>2020</v>
          </cell>
          <cell r="N50"/>
          <cell r="O50"/>
          <cell r="P50" t="str">
            <v>10кВ</v>
          </cell>
          <cell r="Q50"/>
          <cell r="R50">
            <v>2</v>
          </cell>
          <cell r="S50"/>
          <cell r="T50"/>
          <cell r="U50"/>
          <cell r="V50"/>
          <cell r="W50"/>
        </row>
        <row r="51">
          <cell r="A51" t="str">
            <v>1.1.4.83</v>
          </cell>
          <cell r="B51" t="str">
            <v>С_1.1.4.83</v>
          </cell>
          <cell r="C51" t="str">
            <v>Строительство ТП-2х1000кВА мкр.27А</v>
          </cell>
          <cell r="D51"/>
          <cell r="E51"/>
          <cell r="F51"/>
          <cell r="G51" t="str">
            <v>Силовое электрооборудование 10/0,4 кВ</v>
          </cell>
          <cell r="H51"/>
          <cell r="I51" t="str">
            <v>Выключатели нагрузки ВНП,силовые трансформаторы ТМ, панели ЩО-81</v>
          </cell>
          <cell r="J51"/>
          <cell r="K51" t="str">
            <v>РУ-10</v>
          </cell>
          <cell r="L51"/>
          <cell r="M51">
            <v>2020</v>
          </cell>
          <cell r="N51"/>
          <cell r="O51"/>
          <cell r="P51" t="str">
            <v>10кВ</v>
          </cell>
          <cell r="Q51"/>
          <cell r="R51">
            <v>2</v>
          </cell>
          <cell r="S51"/>
          <cell r="T51"/>
          <cell r="U51"/>
          <cell r="V51"/>
          <cell r="W51"/>
        </row>
        <row r="52">
          <cell r="A52" t="str">
            <v>1.1.4.104.10</v>
          </cell>
          <cell r="B52" t="str">
            <v>E_1.1.4.104.10</v>
          </cell>
          <cell r="C52" t="str">
            <v xml:space="preserve"> Строительство ТП- 2х630 кВА мкр. 2</v>
          </cell>
          <cell r="D52"/>
          <cell r="E52"/>
          <cell r="F52"/>
          <cell r="G52" t="str">
            <v>Силовое электрооборудование 10/0,4 кВ</v>
          </cell>
          <cell r="H52"/>
          <cell r="I52" t="str">
            <v>Выключатели нагрузки ВНП,силовые трансформаторы ТМ, панели ЩО-81</v>
          </cell>
          <cell r="J52"/>
          <cell r="K52" t="str">
            <v>РУ-10</v>
          </cell>
          <cell r="L52"/>
          <cell r="M52">
            <v>2020</v>
          </cell>
          <cell r="N52"/>
          <cell r="O52"/>
          <cell r="P52" t="str">
            <v>10кВ</v>
          </cell>
          <cell r="Q52"/>
          <cell r="R52">
            <v>1.26</v>
          </cell>
          <cell r="S52"/>
          <cell r="T52"/>
          <cell r="U52"/>
          <cell r="V52"/>
          <cell r="W52"/>
        </row>
        <row r="53">
          <cell r="A53" t="str">
            <v>1.1.4.104.12</v>
          </cell>
          <cell r="B53" t="str">
            <v>E_1.1.4.104.12</v>
          </cell>
          <cell r="C53" t="str">
            <v>Строительство ТП-2х1000 кВА мкр. 17</v>
          </cell>
          <cell r="D53"/>
          <cell r="E53"/>
          <cell r="F53"/>
          <cell r="G53" t="str">
            <v>Силовое электрооборудование 10/0,4 кВ</v>
          </cell>
          <cell r="H53"/>
          <cell r="I53" t="str">
            <v>Выключатели нагрузки ВНП,силовые трансформаторы ТМ, панели ЩО-81</v>
          </cell>
          <cell r="J53"/>
          <cell r="K53" t="str">
            <v>РУ-10</v>
          </cell>
          <cell r="L53"/>
          <cell r="M53">
            <v>2020</v>
          </cell>
          <cell r="N53"/>
          <cell r="O53"/>
          <cell r="P53" t="str">
            <v>10кВ</v>
          </cell>
          <cell r="Q53"/>
          <cell r="R53">
            <v>2</v>
          </cell>
          <cell r="S53"/>
          <cell r="T53"/>
          <cell r="U53"/>
          <cell r="V53"/>
          <cell r="W53"/>
        </row>
        <row r="54">
          <cell r="A54" t="str">
            <v>1.1.4.104.13</v>
          </cell>
          <cell r="B54" t="str">
            <v>E_1.1.4.104.13</v>
          </cell>
          <cell r="C54" t="str">
            <v>Строительство ТП-2х6300 кВА</v>
          </cell>
          <cell r="D54"/>
          <cell r="E54"/>
          <cell r="F54"/>
          <cell r="G54" t="str">
            <v>Силовое электрооборудование 10/0,4 кВ</v>
          </cell>
          <cell r="H54"/>
          <cell r="I54" t="str">
            <v>Выключатели нагрузки ВНП,силовые трансформаторы ТМ, панели ЩО-81</v>
          </cell>
          <cell r="J54"/>
          <cell r="K54" t="str">
            <v>РУ-10</v>
          </cell>
          <cell r="L54"/>
          <cell r="M54">
            <v>2020</v>
          </cell>
          <cell r="N54"/>
          <cell r="O54"/>
          <cell r="P54" t="str">
            <v>10кВ</v>
          </cell>
          <cell r="Q54"/>
          <cell r="R54">
            <v>12.6</v>
          </cell>
          <cell r="S54"/>
          <cell r="T54"/>
          <cell r="U54"/>
          <cell r="V54"/>
          <cell r="W54"/>
        </row>
        <row r="55">
          <cell r="A55" t="str">
            <v>1.1.4.104.14</v>
          </cell>
          <cell r="B55" t="str">
            <v>E_1.1.4.104.14</v>
          </cell>
          <cell r="C55" t="str">
            <v xml:space="preserve"> Строительство ТП-2х1000кВА ул. Крылова, 43</v>
          </cell>
          <cell r="D55"/>
          <cell r="E55"/>
          <cell r="F55"/>
          <cell r="G55" t="str">
            <v>Силовое электрооборудование 10/0,4 кВ</v>
          </cell>
          <cell r="H55"/>
          <cell r="I55" t="str">
            <v>Выключатели нагрузки ВНП,силовые трансформаторы ТМ, панели ЩО-81</v>
          </cell>
          <cell r="J55"/>
          <cell r="K55" t="str">
            <v>РУ-10</v>
          </cell>
          <cell r="L55"/>
          <cell r="M55">
            <v>2020</v>
          </cell>
          <cell r="N55"/>
          <cell r="O55"/>
          <cell r="P55" t="str">
            <v>10кВ</v>
          </cell>
          <cell r="Q55"/>
          <cell r="R55">
            <v>2</v>
          </cell>
          <cell r="S55"/>
          <cell r="T55"/>
          <cell r="U55"/>
          <cell r="V55"/>
          <cell r="W55"/>
        </row>
        <row r="56">
          <cell r="A56" t="str">
            <v>1.1.4.104.15</v>
          </cell>
          <cell r="B56" t="str">
            <v>E_1.1.4.104.15</v>
          </cell>
          <cell r="C56" t="str">
            <v>Строительство ТП-2х1000 кВА мкр. 8</v>
          </cell>
          <cell r="D56"/>
          <cell r="E56"/>
          <cell r="F56"/>
          <cell r="G56" t="str">
            <v>Силовое электрооборудование 10/0,4 кВ</v>
          </cell>
          <cell r="H56"/>
          <cell r="I56" t="str">
            <v>Выключатели нагрузки ВНП,силовые трансформаторы ТМ, панели ЩО-81</v>
          </cell>
          <cell r="J56"/>
          <cell r="K56" t="str">
            <v>РУ-10</v>
          </cell>
          <cell r="L56"/>
          <cell r="M56">
            <v>2020</v>
          </cell>
          <cell r="N56"/>
          <cell r="O56"/>
          <cell r="P56" t="str">
            <v>10кВ</v>
          </cell>
          <cell r="Q56"/>
          <cell r="R56">
            <v>2</v>
          </cell>
          <cell r="S56"/>
          <cell r="T56"/>
          <cell r="U56"/>
          <cell r="V56"/>
          <cell r="W56"/>
        </row>
        <row r="57">
          <cell r="A57" t="str">
            <v>1.1.4.104.17</v>
          </cell>
          <cell r="B57" t="str">
            <v>E_1.1.4.104.17</v>
          </cell>
          <cell r="C57" t="str">
            <v xml:space="preserve"> Строительство ТП-11 2х1250кВА квартал 36</v>
          </cell>
          <cell r="D57"/>
          <cell r="E57"/>
          <cell r="F57"/>
          <cell r="G57" t="str">
            <v>Силовое электрооборудование 10/0,4 кВ</v>
          </cell>
          <cell r="H57"/>
          <cell r="I57" t="str">
            <v>Выключатели нагрузки ВНП,силовые трансформаторы ТМ, панели ЩО-81</v>
          </cell>
          <cell r="J57"/>
          <cell r="K57" t="str">
            <v>РУ-10</v>
          </cell>
          <cell r="L57"/>
          <cell r="M57">
            <v>2020</v>
          </cell>
          <cell r="N57"/>
          <cell r="O57"/>
          <cell r="P57" t="str">
            <v>10кВ</v>
          </cell>
          <cell r="Q57"/>
          <cell r="R57">
            <v>2.5</v>
          </cell>
          <cell r="S57"/>
          <cell r="T57"/>
          <cell r="U57"/>
          <cell r="V57"/>
          <cell r="W57"/>
        </row>
        <row r="58">
          <cell r="A58" t="str">
            <v>1.1.4.104.18</v>
          </cell>
          <cell r="B58" t="str">
            <v>E_1.1.4.104.18</v>
          </cell>
          <cell r="C58" t="str">
            <v xml:space="preserve"> Строительство ТП-12 2х1250кВА квартал 36</v>
          </cell>
          <cell r="D58"/>
          <cell r="E58"/>
          <cell r="F58"/>
          <cell r="G58" t="str">
            <v>Силовое электрооборудование 10/0,4 кВ</v>
          </cell>
          <cell r="H58"/>
          <cell r="I58" t="str">
            <v>Выключатели нагрузки ВНП,силовые трансформаторы ТМ, панели ЩО-81</v>
          </cell>
          <cell r="J58"/>
          <cell r="K58" t="str">
            <v>РУ-10</v>
          </cell>
          <cell r="L58"/>
          <cell r="M58">
            <v>2020</v>
          </cell>
          <cell r="N58"/>
          <cell r="O58"/>
          <cell r="P58" t="str">
            <v>10кВ</v>
          </cell>
          <cell r="Q58"/>
          <cell r="R58">
            <v>2.5</v>
          </cell>
          <cell r="S58"/>
          <cell r="T58"/>
          <cell r="U58"/>
          <cell r="V58"/>
          <cell r="W58"/>
        </row>
        <row r="59">
          <cell r="A59" t="str">
            <v>1.1.4.104.19</v>
          </cell>
          <cell r="B59" t="str">
            <v>F_1.1.4.104.19</v>
          </cell>
          <cell r="C59" t="str">
            <v>Строительство РП(ТП)-2х1000кВА ПСО-34</v>
          </cell>
          <cell r="D59"/>
          <cell r="E59"/>
          <cell r="F59"/>
          <cell r="G59" t="str">
            <v>Силовое электрооборудование 10/0,4 кВ</v>
          </cell>
          <cell r="H59"/>
          <cell r="I59" t="str">
            <v>Выключатели нагрузки ВНП,силовые трансформаторы ТМ, панели ЩО-81</v>
          </cell>
          <cell r="J59"/>
          <cell r="K59" t="str">
            <v>РУ-10</v>
          </cell>
          <cell r="L59"/>
          <cell r="M59">
            <v>2020</v>
          </cell>
          <cell r="N59"/>
          <cell r="O59"/>
          <cell r="P59" t="str">
            <v>10кВ</v>
          </cell>
          <cell r="Q59"/>
          <cell r="R59">
            <v>2</v>
          </cell>
          <cell r="S59"/>
          <cell r="T59"/>
          <cell r="U59"/>
          <cell r="V59"/>
          <cell r="W59"/>
        </row>
        <row r="60">
          <cell r="A60" t="str">
            <v>1.1.4.104.20</v>
          </cell>
          <cell r="B60" t="str">
            <v>F_1.1.4.104.20</v>
          </cell>
          <cell r="C60" t="str">
            <v>Строительство ТП-2х1000кВА мкр.24</v>
          </cell>
          <cell r="D60"/>
          <cell r="E60"/>
          <cell r="F60"/>
          <cell r="G60" t="str">
            <v>Силовое электрооборудование 10/0,4 кВ</v>
          </cell>
          <cell r="H60"/>
          <cell r="I60" t="str">
            <v>Выключатели нагрузки ВНП,силовые трансформаторы ТМ, панели ЩО-81</v>
          </cell>
          <cell r="J60"/>
          <cell r="K60" t="str">
            <v>РУ-10</v>
          </cell>
          <cell r="L60"/>
          <cell r="M60">
            <v>2020</v>
          </cell>
          <cell r="N60"/>
          <cell r="O60"/>
          <cell r="P60" t="str">
            <v>10кВ</v>
          </cell>
          <cell r="Q60"/>
          <cell r="R60">
            <v>1.26</v>
          </cell>
          <cell r="S60"/>
          <cell r="T60"/>
          <cell r="U60"/>
          <cell r="V60"/>
          <cell r="W60"/>
        </row>
        <row r="61">
          <cell r="A61" t="str">
            <v>1.1.4.104.21</v>
          </cell>
          <cell r="B61" t="str">
            <v>F_1.1.4.104.21</v>
          </cell>
          <cell r="C61" t="str">
            <v xml:space="preserve"> РП(ТП) -2х630кВА Северный промышленный район</v>
          </cell>
          <cell r="D61"/>
          <cell r="E61"/>
          <cell r="F61"/>
          <cell r="G61" t="str">
            <v>Силовое электрооборудование 10/0,4 кВ</v>
          </cell>
          <cell r="H61"/>
          <cell r="I61" t="str">
            <v>Выключатели нагрузки ВНП,силовые трансформаторы ТМ, панели ЩО-81</v>
          </cell>
          <cell r="J61"/>
          <cell r="K61" t="str">
            <v>РУ-10</v>
          </cell>
          <cell r="L61"/>
          <cell r="M61">
            <v>2020</v>
          </cell>
          <cell r="N61"/>
          <cell r="O61"/>
          <cell r="P61" t="str">
            <v>10кВ</v>
          </cell>
          <cell r="Q61"/>
          <cell r="R61">
            <v>1.26</v>
          </cell>
          <cell r="S61"/>
          <cell r="T61"/>
          <cell r="U61"/>
          <cell r="V61"/>
          <cell r="W61"/>
        </row>
        <row r="62">
          <cell r="A62" t="str">
            <v>1.1.4.104.22</v>
          </cell>
          <cell r="B62" t="str">
            <v>F_1.1.4.104.22</v>
          </cell>
          <cell r="C62" t="str">
            <v>Строительство ПС 35/6кВ Победит 1,2</v>
          </cell>
          <cell r="D62"/>
          <cell r="E62"/>
          <cell r="F62"/>
          <cell r="G62" t="str">
            <v>Силовое электрооборудование 10/0,4 кВ</v>
          </cell>
          <cell r="H62"/>
          <cell r="I62" t="str">
            <v>ОРУ, ЗРУ</v>
          </cell>
          <cell r="J62"/>
          <cell r="K62" t="str">
            <v>РУ-35</v>
          </cell>
          <cell r="L62"/>
          <cell r="M62">
            <v>2020</v>
          </cell>
          <cell r="N62"/>
          <cell r="O62"/>
          <cell r="P62" t="str">
            <v>35кВ</v>
          </cell>
          <cell r="Q62"/>
          <cell r="R62">
            <v>20</v>
          </cell>
          <cell r="S62"/>
          <cell r="T62"/>
          <cell r="U62"/>
          <cell r="V62"/>
          <cell r="W62"/>
        </row>
        <row r="63">
          <cell r="A63" t="str">
            <v>1.1.4.104.23</v>
          </cell>
          <cell r="B63" t="str">
            <v>F_1.1.4.104.23</v>
          </cell>
          <cell r="C63" t="str">
            <v>СтроительствоТП-2х630кВА (стр.1) п.ПИКС</v>
          </cell>
          <cell r="D63"/>
          <cell r="E63"/>
          <cell r="F63"/>
          <cell r="G63" t="str">
            <v>Силовое электрооборудование 10/0,4 кВ</v>
          </cell>
          <cell r="H63"/>
          <cell r="I63" t="str">
            <v>Выключатели нагрузки ВНП,силовые трансформаторы ТМ, панели ЩО-83</v>
          </cell>
          <cell r="J63"/>
          <cell r="K63" t="str">
            <v>РУ-10</v>
          </cell>
          <cell r="L63"/>
          <cell r="M63">
            <v>2020</v>
          </cell>
          <cell r="N63"/>
          <cell r="O63"/>
          <cell r="P63" t="str">
            <v>10кВ</v>
          </cell>
          <cell r="Q63"/>
          <cell r="R63">
            <v>1.26</v>
          </cell>
          <cell r="S63"/>
          <cell r="T63"/>
          <cell r="U63"/>
          <cell r="V63"/>
          <cell r="W63"/>
        </row>
        <row r="64">
          <cell r="A64" t="str">
            <v>1.1.4.104.24</v>
          </cell>
          <cell r="B64" t="str">
            <v>F_1.1.4.104.24</v>
          </cell>
          <cell r="C64" t="str">
            <v>СтроительствоТП-2х630кВА (стр.2) п.ПИКС</v>
          </cell>
          <cell r="D64"/>
          <cell r="E64"/>
          <cell r="F64"/>
          <cell r="G64" t="str">
            <v>Силовое электрооборудование 10/0,4 кВ</v>
          </cell>
          <cell r="H64"/>
          <cell r="I64" t="str">
            <v>Выключатели нагрузки ВНП,силовые трансформаторы ТМ, панели ЩО-84</v>
          </cell>
          <cell r="J64"/>
          <cell r="K64" t="str">
            <v>РУ-10</v>
          </cell>
          <cell r="L64"/>
          <cell r="M64">
            <v>2020</v>
          </cell>
          <cell r="N64"/>
          <cell r="O64"/>
          <cell r="P64" t="str">
            <v>10кВ</v>
          </cell>
          <cell r="Q64"/>
          <cell r="R64">
            <v>1.26</v>
          </cell>
          <cell r="S64"/>
          <cell r="T64"/>
          <cell r="U64"/>
          <cell r="V64"/>
          <cell r="W64"/>
        </row>
        <row r="65">
          <cell r="A65" t="str">
            <v>1.1.4.104.25</v>
          </cell>
          <cell r="B65" t="str">
            <v>F_1.1.4.104.25</v>
          </cell>
          <cell r="C65" t="str">
            <v>Строительство ТП-2х1250кВА мкр.А</v>
          </cell>
          <cell r="D65"/>
          <cell r="E65"/>
          <cell r="F65"/>
          <cell r="G65" t="str">
            <v>Силовое электрооборудование 10/0,4 кВ</v>
          </cell>
          <cell r="H65"/>
          <cell r="I65" t="str">
            <v>Выключатели нагрузки ВНП,силовые трансформаторы ТМ, панели ЩО-85</v>
          </cell>
          <cell r="J65"/>
          <cell r="K65" t="str">
            <v>РУ-10</v>
          </cell>
          <cell r="L65"/>
          <cell r="M65">
            <v>2020</v>
          </cell>
          <cell r="N65"/>
          <cell r="O65"/>
          <cell r="P65" t="str">
            <v>10кВ</v>
          </cell>
          <cell r="Q65"/>
          <cell r="R65">
            <v>2.5</v>
          </cell>
          <cell r="S65"/>
          <cell r="T65"/>
          <cell r="U65"/>
          <cell r="V65"/>
          <cell r="W65"/>
        </row>
        <row r="66">
          <cell r="A66" t="str">
            <v>1.1.4.104.26</v>
          </cell>
          <cell r="B66" t="str">
            <v>F_1.1.4.104.26</v>
          </cell>
          <cell r="C66" t="str">
            <v>Строительство ТП-2х630кВА мкр.3 (взамен ТП-204)</v>
          </cell>
          <cell r="D66"/>
          <cell r="E66"/>
          <cell r="F66"/>
          <cell r="G66" t="str">
            <v>Силовое электрооборудование 10/0,4 кВ</v>
          </cell>
          <cell r="H66"/>
          <cell r="I66" t="str">
            <v>Выключатели нагрузки ВНП,силовые трансформаторы ТМ, панели ЩО-86</v>
          </cell>
          <cell r="J66"/>
          <cell r="K66" t="str">
            <v>РУ-10</v>
          </cell>
          <cell r="L66"/>
          <cell r="M66">
            <v>2020</v>
          </cell>
          <cell r="N66"/>
          <cell r="O66"/>
          <cell r="P66" t="str">
            <v>10кВ</v>
          </cell>
          <cell r="Q66"/>
          <cell r="R66">
            <v>1.26</v>
          </cell>
          <cell r="S66"/>
          <cell r="T66"/>
          <cell r="U66"/>
          <cell r="V66"/>
          <cell r="W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v>2020</v>
          </cell>
          <cell r="N67"/>
          <cell r="O67"/>
          <cell r="P67"/>
          <cell r="Q67"/>
          <cell r="R67">
            <v>0</v>
          </cell>
          <cell r="S67"/>
          <cell r="T67"/>
          <cell r="U67"/>
          <cell r="V67"/>
          <cell r="W67"/>
        </row>
        <row r="68">
          <cell r="A68" t="str">
            <v>1.1.4.108</v>
          </cell>
          <cell r="B68" t="str">
            <v>С_1.1.4.108</v>
          </cell>
          <cell r="C68" t="str">
            <v>Строительство КЛ-10кВ ТП-427 до ТП-2х1000кВа мкр.22</v>
          </cell>
          <cell r="D68"/>
          <cell r="E68"/>
          <cell r="F68"/>
          <cell r="G68"/>
          <cell r="H68"/>
          <cell r="I68"/>
          <cell r="J68"/>
          <cell r="K68"/>
          <cell r="L68"/>
          <cell r="M68">
            <v>2020</v>
          </cell>
          <cell r="N68"/>
          <cell r="O68"/>
          <cell r="P68"/>
          <cell r="Q68"/>
          <cell r="R68">
            <v>0</v>
          </cell>
          <cell r="S68"/>
          <cell r="T68"/>
          <cell r="U68"/>
          <cell r="V68"/>
          <cell r="W68"/>
        </row>
        <row r="69">
          <cell r="A69" t="str">
            <v>1.1.4.133</v>
          </cell>
          <cell r="B69" t="str">
            <v>С_1.1.4.133</v>
          </cell>
          <cell r="C69" t="str">
            <v>Строительство КЛ-10кВ ТП-2х1000кВА мкр.27А до РП-122</v>
          </cell>
          <cell r="D69"/>
          <cell r="E69"/>
          <cell r="F69"/>
          <cell r="G69"/>
          <cell r="H69"/>
          <cell r="I69"/>
          <cell r="J69"/>
          <cell r="K69"/>
          <cell r="L69"/>
          <cell r="M69">
            <v>2020</v>
          </cell>
          <cell r="N69"/>
          <cell r="O69"/>
          <cell r="P69"/>
          <cell r="Q69"/>
          <cell r="R69">
            <v>0</v>
          </cell>
          <cell r="S69"/>
          <cell r="T69"/>
          <cell r="U69"/>
          <cell r="V69"/>
          <cell r="W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v>2020</v>
          </cell>
          <cell r="N70"/>
          <cell r="O70"/>
          <cell r="P70"/>
          <cell r="Q70"/>
          <cell r="R70">
            <v>0</v>
          </cell>
          <cell r="S70"/>
          <cell r="T70"/>
          <cell r="U70"/>
          <cell r="V70"/>
          <cell r="W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v>2020</v>
          </cell>
          <cell r="N71"/>
          <cell r="O71"/>
          <cell r="P71"/>
          <cell r="Q71"/>
          <cell r="R71">
            <v>0</v>
          </cell>
          <cell r="S71"/>
          <cell r="T71"/>
          <cell r="U71"/>
          <cell r="V71"/>
          <cell r="W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v>2020</v>
          </cell>
          <cell r="N72"/>
          <cell r="O72"/>
          <cell r="P72"/>
          <cell r="Q72"/>
          <cell r="R72">
            <v>0</v>
          </cell>
          <cell r="S72"/>
          <cell r="T72"/>
          <cell r="U72"/>
          <cell r="V72"/>
          <cell r="W72"/>
        </row>
        <row r="73">
          <cell r="A73" t="str">
            <v>1.1.4.147.21</v>
          </cell>
          <cell r="B73" t="str">
            <v>E_1.1.4.147.21</v>
          </cell>
          <cell r="C73" t="str">
            <v xml:space="preserve"> Строительство КЛ-10кВ  ТП-864 - БКТП-429</v>
          </cell>
          <cell r="D73"/>
          <cell r="E73"/>
          <cell r="F73"/>
          <cell r="G73"/>
          <cell r="H73"/>
          <cell r="I73"/>
          <cell r="J73"/>
          <cell r="K73"/>
          <cell r="L73"/>
          <cell r="M73">
            <v>2020</v>
          </cell>
          <cell r="N73"/>
          <cell r="O73"/>
          <cell r="P73"/>
          <cell r="Q73"/>
          <cell r="R73">
            <v>0</v>
          </cell>
          <cell r="S73"/>
          <cell r="T73"/>
          <cell r="U73"/>
          <cell r="V73"/>
          <cell r="W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v>2020</v>
          </cell>
          <cell r="N74"/>
          <cell r="O74"/>
          <cell r="P74"/>
          <cell r="Q74"/>
          <cell r="R74">
            <v>0</v>
          </cell>
          <cell r="S74"/>
          <cell r="T74"/>
          <cell r="U74"/>
          <cell r="V74"/>
          <cell r="W74"/>
        </row>
        <row r="75">
          <cell r="A75" t="str">
            <v>1.1.4.147.25</v>
          </cell>
          <cell r="B75" t="str">
            <v>E_1.1.4.147.25</v>
          </cell>
          <cell r="C75" t="str">
            <v>Строительство КЛ-10кВ от ТП-282 до ТП-283</v>
          </cell>
          <cell r="D75"/>
          <cell r="E75"/>
          <cell r="F75"/>
          <cell r="G75"/>
          <cell r="H75"/>
          <cell r="I75"/>
          <cell r="J75"/>
          <cell r="K75"/>
          <cell r="L75"/>
          <cell r="M75">
            <v>2020</v>
          </cell>
          <cell r="N75"/>
          <cell r="O75"/>
          <cell r="P75"/>
          <cell r="Q75"/>
          <cell r="R75">
            <v>0</v>
          </cell>
          <cell r="S75"/>
          <cell r="T75"/>
          <cell r="U75"/>
          <cell r="V75"/>
          <cell r="W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v>2020</v>
          </cell>
          <cell r="N76"/>
          <cell r="O76"/>
          <cell r="P76"/>
          <cell r="Q76"/>
          <cell r="R76">
            <v>0</v>
          </cell>
          <cell r="S76"/>
          <cell r="T76"/>
          <cell r="U76"/>
          <cell r="V76"/>
          <cell r="W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v>2020</v>
          </cell>
          <cell r="N77"/>
          <cell r="O77"/>
          <cell r="P77"/>
          <cell r="Q77"/>
          <cell r="R77">
            <v>0</v>
          </cell>
          <cell r="S77"/>
          <cell r="T77"/>
          <cell r="U77"/>
          <cell r="V77"/>
          <cell r="W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v>2020</v>
          </cell>
          <cell r="N78"/>
          <cell r="O78"/>
          <cell r="P78"/>
          <cell r="Q78"/>
          <cell r="R78">
            <v>0</v>
          </cell>
          <cell r="S78"/>
          <cell r="T78"/>
          <cell r="U78"/>
          <cell r="V78"/>
          <cell r="W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v>2020</v>
          </cell>
          <cell r="N79"/>
          <cell r="O79"/>
          <cell r="P79"/>
          <cell r="Q79"/>
          <cell r="R79">
            <v>0</v>
          </cell>
          <cell r="S79"/>
          <cell r="T79"/>
          <cell r="U79"/>
          <cell r="V79"/>
          <cell r="W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v>2020</v>
          </cell>
          <cell r="N80"/>
          <cell r="O80"/>
          <cell r="P80"/>
          <cell r="Q80"/>
          <cell r="R80">
            <v>0</v>
          </cell>
          <cell r="S80"/>
          <cell r="T80"/>
          <cell r="U80"/>
          <cell r="V80"/>
          <cell r="W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v>2020</v>
          </cell>
          <cell r="N81"/>
          <cell r="O81"/>
          <cell r="P81"/>
          <cell r="Q81"/>
          <cell r="R81">
            <v>0</v>
          </cell>
          <cell r="S81"/>
          <cell r="T81"/>
          <cell r="U81"/>
          <cell r="V81"/>
          <cell r="W81"/>
        </row>
        <row r="82">
          <cell r="A82" t="str">
            <v>1.1.4.147.37</v>
          </cell>
          <cell r="B82" t="str">
            <v>F_1.1.4.147.37</v>
          </cell>
          <cell r="C82" t="str">
            <v>Строительство КЛ-10кВ РП-112 - РП-111</v>
          </cell>
          <cell r="D82"/>
          <cell r="E82"/>
          <cell r="F82"/>
          <cell r="G82"/>
          <cell r="H82"/>
          <cell r="I82"/>
          <cell r="J82"/>
          <cell r="K82"/>
          <cell r="L82"/>
          <cell r="M82">
            <v>2020</v>
          </cell>
          <cell r="N82"/>
          <cell r="O82"/>
          <cell r="P82"/>
          <cell r="Q82"/>
          <cell r="R82">
            <v>0</v>
          </cell>
          <cell r="S82"/>
          <cell r="T82"/>
          <cell r="U82"/>
          <cell r="V82"/>
          <cell r="W82"/>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v>2020</v>
          </cell>
          <cell r="N83"/>
          <cell r="O83"/>
          <cell r="P83"/>
          <cell r="Q83"/>
          <cell r="R83">
            <v>0</v>
          </cell>
          <cell r="S83"/>
          <cell r="T83"/>
          <cell r="U83"/>
          <cell r="V83"/>
          <cell r="W83"/>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v>2020</v>
          </cell>
          <cell r="N84"/>
          <cell r="O84"/>
          <cell r="P84"/>
          <cell r="Q84"/>
          <cell r="R84">
            <v>0</v>
          </cell>
          <cell r="S84"/>
          <cell r="T84"/>
          <cell r="U84"/>
          <cell r="V84"/>
          <cell r="W84"/>
        </row>
        <row r="85">
          <cell r="A85" t="str">
            <v>1.1.4.147.40</v>
          </cell>
          <cell r="B85" t="str">
            <v>F_1.1.4.147.40</v>
          </cell>
          <cell r="C85" t="str">
            <v xml:space="preserve">Строительство 2КЛ-10кВ РП-112 -ТП-359 </v>
          </cell>
          <cell r="D85"/>
          <cell r="E85"/>
          <cell r="F85"/>
          <cell r="G85"/>
          <cell r="H85"/>
          <cell r="I85"/>
          <cell r="J85"/>
          <cell r="K85"/>
          <cell r="L85"/>
          <cell r="M85">
            <v>2020</v>
          </cell>
          <cell r="N85"/>
          <cell r="O85"/>
          <cell r="P85"/>
          <cell r="Q85"/>
          <cell r="R85">
            <v>0</v>
          </cell>
          <cell r="S85"/>
          <cell r="T85"/>
          <cell r="U85"/>
          <cell r="V85"/>
          <cell r="W85"/>
        </row>
        <row r="86">
          <cell r="A86" t="str">
            <v>1.1.4.147.41</v>
          </cell>
          <cell r="B86" t="str">
            <v>F_1.1.4.147.41</v>
          </cell>
          <cell r="C86" t="str">
            <v>Строительство КЛ-10кВ ТП-828-КТПН№2 400кВА мкр.45</v>
          </cell>
          <cell r="D86"/>
          <cell r="E86"/>
          <cell r="F86"/>
          <cell r="G86"/>
          <cell r="H86"/>
          <cell r="I86"/>
          <cell r="J86"/>
          <cell r="K86"/>
          <cell r="L86"/>
          <cell r="M86">
            <v>2020</v>
          </cell>
          <cell r="N86"/>
          <cell r="O86"/>
          <cell r="P86"/>
          <cell r="Q86"/>
          <cell r="R86">
            <v>0</v>
          </cell>
          <cell r="S86"/>
          <cell r="T86"/>
          <cell r="U86"/>
          <cell r="V86"/>
          <cell r="W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v>2020</v>
          </cell>
          <cell r="N87"/>
          <cell r="O87"/>
          <cell r="P87"/>
          <cell r="Q87"/>
          <cell r="R87">
            <v>0</v>
          </cell>
          <cell r="S87"/>
          <cell r="T87"/>
          <cell r="U87"/>
          <cell r="V87"/>
          <cell r="W87"/>
        </row>
        <row r="88">
          <cell r="A88" t="str">
            <v>1.1.4.147.43</v>
          </cell>
          <cell r="B88" t="str">
            <v>F_1.1.4.147.43</v>
          </cell>
          <cell r="C88" t="str">
            <v>Строительство КЛ-10 кВ от ТП-509 до ТП-511</v>
          </cell>
          <cell r="D88"/>
          <cell r="E88"/>
          <cell r="F88"/>
          <cell r="G88"/>
          <cell r="H88"/>
          <cell r="I88"/>
          <cell r="J88"/>
          <cell r="K88"/>
          <cell r="L88"/>
          <cell r="M88">
            <v>2020</v>
          </cell>
          <cell r="N88"/>
          <cell r="O88"/>
          <cell r="P88"/>
          <cell r="Q88"/>
          <cell r="R88">
            <v>0</v>
          </cell>
          <cell r="S88"/>
          <cell r="T88"/>
          <cell r="U88"/>
          <cell r="V88"/>
          <cell r="W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v>2020</v>
          </cell>
          <cell r="N89"/>
          <cell r="O89"/>
          <cell r="P89"/>
          <cell r="Q89"/>
          <cell r="R89">
            <v>0</v>
          </cell>
          <cell r="S89"/>
          <cell r="T89"/>
          <cell r="U89"/>
          <cell r="V89"/>
          <cell r="W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v>2020</v>
          </cell>
          <cell r="N90"/>
          <cell r="O90"/>
          <cell r="P90"/>
          <cell r="Q90"/>
          <cell r="R90">
            <v>0</v>
          </cell>
          <cell r="S90"/>
          <cell r="T90"/>
          <cell r="U90"/>
          <cell r="V90"/>
          <cell r="W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v>2020</v>
          </cell>
          <cell r="N91"/>
          <cell r="O91"/>
          <cell r="P91"/>
          <cell r="Q91"/>
          <cell r="R91">
            <v>0</v>
          </cell>
          <cell r="S91"/>
          <cell r="T91"/>
          <cell r="U91"/>
          <cell r="V91"/>
          <cell r="W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v>2020</v>
          </cell>
          <cell r="N92"/>
          <cell r="O92"/>
          <cell r="P92"/>
          <cell r="Q92"/>
          <cell r="R92">
            <v>0</v>
          </cell>
          <cell r="S92"/>
          <cell r="T92"/>
          <cell r="U92"/>
          <cell r="V92"/>
          <cell r="W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v>2020</v>
          </cell>
          <cell r="N93"/>
          <cell r="O93"/>
          <cell r="P93"/>
          <cell r="Q93"/>
          <cell r="R93">
            <v>0</v>
          </cell>
          <cell r="S93"/>
          <cell r="T93"/>
          <cell r="U93"/>
          <cell r="V93"/>
          <cell r="W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v>2020</v>
          </cell>
          <cell r="N94"/>
          <cell r="O94"/>
          <cell r="P94"/>
          <cell r="Q94"/>
          <cell r="R94">
            <v>0</v>
          </cell>
          <cell r="S94"/>
          <cell r="T94"/>
          <cell r="U94"/>
          <cell r="V94"/>
          <cell r="W94"/>
        </row>
        <row r="95">
          <cell r="A95" t="str">
            <v>1.1.4.154</v>
          </cell>
          <cell r="B95" t="str">
            <v>С_1.1.4.154</v>
          </cell>
          <cell r="C95" t="str">
            <v>Строительство ВЛ-0,4кВ ДНТ  "ДРУЖБА"</v>
          </cell>
          <cell r="D95"/>
          <cell r="E95"/>
          <cell r="F95"/>
          <cell r="G95"/>
          <cell r="H95"/>
          <cell r="I95"/>
          <cell r="J95"/>
          <cell r="K95"/>
          <cell r="L95"/>
          <cell r="M95">
            <v>2020</v>
          </cell>
          <cell r="N95"/>
          <cell r="O95"/>
          <cell r="P95"/>
          <cell r="Q95"/>
          <cell r="R95">
            <v>0</v>
          </cell>
          <cell r="S95"/>
          <cell r="T95"/>
          <cell r="U95"/>
          <cell r="V95"/>
          <cell r="W95"/>
        </row>
        <row r="96">
          <cell r="A96" t="str">
            <v>1.1.4.156</v>
          </cell>
          <cell r="B96" t="str">
            <v>С_1.1.4.156</v>
          </cell>
          <cell r="C96" t="str">
            <v>Строительство ВЛ-0,4кВ  СТ 52 "Лесное"</v>
          </cell>
          <cell r="D96"/>
          <cell r="E96"/>
          <cell r="F96"/>
          <cell r="G96"/>
          <cell r="H96"/>
          <cell r="I96"/>
          <cell r="J96"/>
          <cell r="K96"/>
          <cell r="L96"/>
          <cell r="M96">
            <v>2020</v>
          </cell>
          <cell r="N96"/>
          <cell r="O96"/>
          <cell r="P96"/>
          <cell r="Q96"/>
          <cell r="R96">
            <v>0</v>
          </cell>
          <cell r="S96"/>
          <cell r="T96"/>
          <cell r="U96"/>
          <cell r="V96"/>
          <cell r="W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v>2020</v>
          </cell>
          <cell r="N97"/>
          <cell r="O97"/>
          <cell r="P97"/>
          <cell r="Q97"/>
          <cell r="R97">
            <v>0</v>
          </cell>
          <cell r="S97"/>
          <cell r="T97"/>
          <cell r="U97"/>
          <cell r="V97"/>
          <cell r="W97"/>
        </row>
        <row r="98">
          <cell r="A98" t="str">
            <v>1.1.4.160</v>
          </cell>
          <cell r="B98" t="str">
            <v>С_1.1.4.160</v>
          </cell>
          <cell r="C98" t="str">
            <v>Строительство ВЛ 0,4  от КТПН СОПК № 61  "Родничок"</v>
          </cell>
          <cell r="D98"/>
          <cell r="E98"/>
          <cell r="F98"/>
          <cell r="G98"/>
          <cell r="H98"/>
          <cell r="I98"/>
          <cell r="J98"/>
          <cell r="K98"/>
          <cell r="L98"/>
          <cell r="M98">
            <v>2020</v>
          </cell>
          <cell r="N98"/>
          <cell r="O98"/>
          <cell r="P98"/>
          <cell r="Q98"/>
          <cell r="R98">
            <v>0</v>
          </cell>
          <cell r="S98"/>
          <cell r="T98"/>
          <cell r="U98"/>
          <cell r="V98"/>
          <cell r="W98"/>
        </row>
        <row r="99">
          <cell r="A99" t="str">
            <v>1.1.4.162</v>
          </cell>
          <cell r="B99" t="str">
            <v>С_1.1.4.162</v>
          </cell>
          <cell r="C99" t="str">
            <v>Строительство ВЛ 0,4 кВ от КТПН  СТ №13 "Май"</v>
          </cell>
          <cell r="D99"/>
          <cell r="E99"/>
          <cell r="F99"/>
          <cell r="G99"/>
          <cell r="H99"/>
          <cell r="I99"/>
          <cell r="J99"/>
          <cell r="K99"/>
          <cell r="L99"/>
          <cell r="M99">
            <v>2020</v>
          </cell>
          <cell r="N99"/>
          <cell r="O99"/>
          <cell r="P99"/>
          <cell r="Q99"/>
          <cell r="R99">
            <v>0</v>
          </cell>
          <cell r="S99"/>
          <cell r="T99"/>
          <cell r="U99"/>
          <cell r="V99"/>
          <cell r="W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v>2020</v>
          </cell>
          <cell r="N100"/>
          <cell r="O100"/>
          <cell r="P100"/>
          <cell r="Q100"/>
          <cell r="R100">
            <v>0</v>
          </cell>
          <cell r="S100"/>
          <cell r="T100"/>
          <cell r="U100"/>
          <cell r="V100"/>
          <cell r="W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v>2020</v>
          </cell>
          <cell r="N101"/>
          <cell r="O101"/>
          <cell r="P101"/>
          <cell r="Q101"/>
          <cell r="R101">
            <v>0</v>
          </cell>
          <cell r="S101"/>
          <cell r="T101"/>
          <cell r="U101"/>
          <cell r="V101"/>
          <cell r="W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v>2020</v>
          </cell>
          <cell r="N102"/>
          <cell r="O102"/>
          <cell r="P102"/>
          <cell r="Q102"/>
          <cell r="R102">
            <v>0</v>
          </cell>
          <cell r="S102"/>
          <cell r="T102"/>
          <cell r="U102"/>
          <cell r="V102"/>
          <cell r="W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v>2020</v>
          </cell>
          <cell r="N103"/>
          <cell r="O103"/>
          <cell r="P103"/>
          <cell r="Q103"/>
          <cell r="R103">
            <v>0</v>
          </cell>
          <cell r="S103"/>
          <cell r="T103"/>
          <cell r="U103"/>
          <cell r="V103"/>
          <cell r="W103"/>
        </row>
        <row r="104">
          <cell r="A104" t="str">
            <v>1.1.4.220</v>
          </cell>
          <cell r="B104" t="str">
            <v>F_1.1.4.220</v>
          </cell>
          <cell r="C104" t="str">
            <v>Строительство КЛ-0,4кВ ТП-267 ул.Майская,6/2</v>
          </cell>
          <cell r="D104"/>
          <cell r="E104"/>
          <cell r="F104"/>
          <cell r="G104"/>
          <cell r="H104"/>
          <cell r="I104"/>
          <cell r="J104"/>
          <cell r="K104"/>
          <cell r="L104"/>
          <cell r="M104">
            <v>2020</v>
          </cell>
          <cell r="N104"/>
          <cell r="O104"/>
          <cell r="P104"/>
          <cell r="Q104"/>
          <cell r="R104">
            <v>0</v>
          </cell>
          <cell r="S104"/>
          <cell r="T104"/>
          <cell r="U104"/>
          <cell r="V104"/>
          <cell r="W104"/>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v>2020</v>
          </cell>
          <cell r="N105"/>
          <cell r="O105"/>
          <cell r="P105"/>
          <cell r="Q105"/>
          <cell r="R105">
            <v>0</v>
          </cell>
          <cell r="S105"/>
          <cell r="T105"/>
          <cell r="U105"/>
          <cell r="V105"/>
          <cell r="W105"/>
        </row>
        <row r="106">
          <cell r="A106" t="str">
            <v>1.2.1.10.7</v>
          </cell>
          <cell r="B106" t="str">
            <v>F_1.2.1.10.7</v>
          </cell>
          <cell r="C106" t="str">
            <v>Реконструкция оборудования РП-100</v>
          </cell>
          <cell r="D106"/>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cell r="T106"/>
          <cell r="U106"/>
          <cell r="V106"/>
          <cell r="W106"/>
        </row>
        <row r="107">
          <cell r="A107" t="str">
            <v>1.2.1.10.8</v>
          </cell>
          <cell r="B107" t="str">
            <v>F_1.2.1.10.8</v>
          </cell>
          <cell r="C107" t="str">
            <v>Реконструкция оборудования РП-108</v>
          </cell>
          <cell r="D107"/>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cell r="T107"/>
          <cell r="U107"/>
          <cell r="V107"/>
          <cell r="W107"/>
        </row>
        <row r="108">
          <cell r="A108" t="str">
            <v>1.2.1.10.9</v>
          </cell>
          <cell r="B108" t="str">
            <v>F_1.2.1.10.9</v>
          </cell>
          <cell r="C108" t="str">
            <v>Реконструкция оборудования РП-161</v>
          </cell>
          <cell r="D108"/>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cell r="T108"/>
          <cell r="U108"/>
          <cell r="V108"/>
          <cell r="W108"/>
        </row>
        <row r="109">
          <cell r="A109" t="str">
            <v>1.2.1.10.10</v>
          </cell>
          <cell r="B109" t="str">
            <v>F_1.2.1.10.10</v>
          </cell>
          <cell r="C109" t="str">
            <v>Реконструкция оборудования  РП-153</v>
          </cell>
          <cell r="D109"/>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cell r="T109"/>
          <cell r="U109"/>
          <cell r="V109"/>
          <cell r="W109"/>
        </row>
        <row r="110">
          <cell r="A110" t="str">
            <v>1.2.1.25</v>
          </cell>
          <cell r="B110" t="str">
            <v>С_1.2.1.25</v>
          </cell>
          <cell r="C110" t="str">
            <v>Реконструкция оборудования ТП-261</v>
          </cell>
          <cell r="D110"/>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cell r="T110"/>
          <cell r="U110"/>
          <cell r="V110"/>
          <cell r="W110"/>
        </row>
        <row r="111">
          <cell r="A111" t="str">
            <v>1.2.1.28</v>
          </cell>
          <cell r="B111" t="str">
            <v>С_1.2.1.28</v>
          </cell>
          <cell r="C111" t="str">
            <v>Реконструция оборудования ТП-430 Федорова 5/2</v>
          </cell>
          <cell r="D111"/>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cell r="T111"/>
          <cell r="U111"/>
          <cell r="V111"/>
          <cell r="W111"/>
        </row>
        <row r="112">
          <cell r="A112" t="str">
            <v>1.2.1.49</v>
          </cell>
          <cell r="B112" t="str">
            <v>С_1.2.1.49</v>
          </cell>
          <cell r="C112" t="str">
            <v>ТП- 2х630 кВА (стр.1) мкр. 11А (взамен ТП-320)</v>
          </cell>
          <cell r="D112"/>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L112"/>
          <cell r="M112">
            <v>2020</v>
          </cell>
          <cell r="N112"/>
          <cell r="O112" t="str">
            <v>10 кВ</v>
          </cell>
          <cell r="P112" t="str">
            <v>10 кВ</v>
          </cell>
          <cell r="Q112">
            <v>1.26</v>
          </cell>
          <cell r="R112">
            <v>1.26</v>
          </cell>
          <cell r="S112"/>
          <cell r="T112"/>
          <cell r="U112"/>
          <cell r="V112"/>
          <cell r="W112"/>
        </row>
        <row r="113">
          <cell r="A113" t="str">
            <v>1.2.1.66</v>
          </cell>
          <cell r="B113" t="str">
            <v>С_1.2.1.66</v>
          </cell>
          <cell r="C113" t="str">
            <v>Реконструкция оборудования ТП-246</v>
          </cell>
          <cell r="D113"/>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cell r="T113"/>
          <cell r="U113"/>
          <cell r="V113"/>
          <cell r="W113"/>
        </row>
        <row r="114">
          <cell r="A114" t="str">
            <v>1.2.1.81</v>
          </cell>
          <cell r="B114" t="str">
            <v>С_1.2.1.81</v>
          </cell>
          <cell r="C114" t="str">
            <v>Строительство ТП-2х1000кВА мкр.7 (взамен ТП-266)</v>
          </cell>
          <cell r="D114"/>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L114"/>
          <cell r="M114">
            <v>2020</v>
          </cell>
          <cell r="N114"/>
          <cell r="O114" t="str">
            <v>10 кВ</v>
          </cell>
          <cell r="P114" t="str">
            <v>10 кВ</v>
          </cell>
          <cell r="Q114">
            <v>2.2599999999999998</v>
          </cell>
          <cell r="R114">
            <v>2</v>
          </cell>
          <cell r="S114"/>
          <cell r="T114"/>
          <cell r="U114"/>
          <cell r="V114"/>
          <cell r="W114"/>
        </row>
        <row r="115">
          <cell r="A115" t="str">
            <v>1.2.1.96</v>
          </cell>
          <cell r="B115" t="str">
            <v>С_1.2.1.96</v>
          </cell>
          <cell r="C115" t="str">
            <v>Реконструкция оборудования ТП - 375  ЭСК № 48</v>
          </cell>
          <cell r="D115"/>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cell r="T115"/>
          <cell r="U115"/>
          <cell r="V115"/>
          <cell r="W115"/>
        </row>
        <row r="116">
          <cell r="A116" t="str">
            <v>1.2.1.100</v>
          </cell>
          <cell r="B116" t="str">
            <v>С_1.2.1.100</v>
          </cell>
          <cell r="C116" t="str">
            <v>Реконструкция оборудования ТП - 382 ЭСК № 48</v>
          </cell>
          <cell r="D116"/>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cell r="T116"/>
          <cell r="U116"/>
          <cell r="V116"/>
          <cell r="W116"/>
        </row>
        <row r="117">
          <cell r="A117" t="str">
            <v>1.2.1.116</v>
          </cell>
          <cell r="B117" t="str">
            <v>С_1.2.1.116</v>
          </cell>
          <cell r="C117" t="str">
            <v>Реконструкция оборудования ТП - 356 мкр. 16а ЭСК № 50</v>
          </cell>
          <cell r="D117"/>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cell r="T117"/>
          <cell r="U117"/>
          <cell r="V117"/>
          <cell r="W117"/>
        </row>
        <row r="118">
          <cell r="A118" t="str">
            <v>1.2.1.120</v>
          </cell>
          <cell r="B118" t="str">
            <v>С_1.2.1.120</v>
          </cell>
          <cell r="C118" t="str">
            <v>Реконструкция оборудования ТП-376 Горисполком</v>
          </cell>
          <cell r="D118"/>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cell r="T118"/>
          <cell r="U118"/>
          <cell r="V118"/>
          <cell r="W118"/>
        </row>
        <row r="119">
          <cell r="A119" t="str">
            <v>1.2.1.122.1</v>
          </cell>
          <cell r="B119" t="str">
            <v>F_1.2.1.122.1</v>
          </cell>
          <cell r="C119" t="str">
            <v>Реконструкция оборудования ТП-828</v>
          </cell>
          <cell r="D119"/>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cell r="T119"/>
          <cell r="U119"/>
          <cell r="V119"/>
          <cell r="W119"/>
        </row>
        <row r="120">
          <cell r="A120" t="str">
            <v>1.2.1.122.2</v>
          </cell>
          <cell r="B120" t="str">
            <v>F_1.2.1.122.2</v>
          </cell>
          <cell r="C120" t="str">
            <v>Реконструкция оборудования ТП-461</v>
          </cell>
          <cell r="D120"/>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cell r="T120"/>
          <cell r="U120"/>
          <cell r="V120"/>
          <cell r="W120"/>
        </row>
        <row r="121">
          <cell r="A121" t="str">
            <v>1.2.1.122.3</v>
          </cell>
          <cell r="B121" t="str">
            <v>F_1.2.1.122.3</v>
          </cell>
          <cell r="C121" t="str">
            <v>Реконструкция оборудования ТП-302</v>
          </cell>
          <cell r="D121"/>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cell r="T121"/>
          <cell r="U121"/>
          <cell r="V121"/>
          <cell r="W121"/>
        </row>
        <row r="122">
          <cell r="A122" t="str">
            <v>1.2.1.121</v>
          </cell>
          <cell r="B122" t="str">
            <v>F_1.2.1.122.4</v>
          </cell>
          <cell r="C122" t="str">
            <v>Реконструкция оборудования ТП-406</v>
          </cell>
          <cell r="D122"/>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cell r="T122"/>
          <cell r="U122"/>
          <cell r="V122"/>
          <cell r="W122"/>
        </row>
        <row r="123">
          <cell r="A123" t="str">
            <v>1.2.1.122.5</v>
          </cell>
          <cell r="B123" t="str">
            <v>F_1.2.1.122.5</v>
          </cell>
          <cell r="C123" t="str">
            <v>Реконструкция оборудования ТП-547</v>
          </cell>
          <cell r="D123"/>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cell r="T123"/>
          <cell r="U123"/>
          <cell r="V123"/>
          <cell r="W123"/>
        </row>
        <row r="124">
          <cell r="A124" t="str">
            <v>1.2.1.122.6</v>
          </cell>
          <cell r="B124" t="str">
            <v>F_1.2.1.122.6</v>
          </cell>
          <cell r="C124" t="str">
            <v>Реконструкция оборудования ТП - 295</v>
          </cell>
          <cell r="D124"/>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cell r="T124"/>
          <cell r="U124"/>
          <cell r="V124"/>
          <cell r="W124"/>
        </row>
        <row r="125">
          <cell r="A125" t="str">
            <v>1.2.1.122.7</v>
          </cell>
          <cell r="B125" t="str">
            <v>F_1.2.1.122.7</v>
          </cell>
          <cell r="C125" t="str">
            <v>Реконструкция оборудование ТП - 457 мкр. 27а</v>
          </cell>
          <cell r="D125"/>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cell r="T125"/>
          <cell r="U125"/>
          <cell r="V125"/>
          <cell r="W125"/>
        </row>
        <row r="126">
          <cell r="A126" t="str">
            <v>1.2.1.122.8</v>
          </cell>
          <cell r="B126" t="str">
            <v>F_1.2.1.122.8</v>
          </cell>
          <cell r="C126" t="str">
            <v>Реконструкция Оборудование Тп-205</v>
          </cell>
          <cell r="D126"/>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cell r="T126"/>
          <cell r="U126"/>
          <cell r="V126"/>
          <cell r="W126"/>
        </row>
        <row r="127">
          <cell r="A127" t="str">
            <v>1.2.1.128</v>
          </cell>
          <cell r="B127" t="str">
            <v>E_1.2.1.128</v>
          </cell>
          <cell r="C127" t="str">
            <v>Реконструкция КТПН-691 п.Лесной   эск-2</v>
          </cell>
          <cell r="D127"/>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cell r="T127"/>
          <cell r="U127"/>
          <cell r="V127"/>
          <cell r="W127"/>
        </row>
        <row r="128">
          <cell r="A128" t="str">
            <v>1.2.2.47.7</v>
          </cell>
          <cell r="B128" t="str">
            <v>E_1.2.2.47.7</v>
          </cell>
          <cell r="C128" t="str">
            <v>Реконструкция КЛ-10кв  ТП-343 ТП-345</v>
          </cell>
          <cell r="D128"/>
          <cell r="E128"/>
          <cell r="F128"/>
          <cell r="G128"/>
          <cell r="H128"/>
          <cell r="I128"/>
          <cell r="J128"/>
          <cell r="K128">
            <v>0</v>
          </cell>
          <cell r="L128"/>
          <cell r="M128">
            <v>2020</v>
          </cell>
          <cell r="N128"/>
          <cell r="O128"/>
          <cell r="P128">
            <v>0</v>
          </cell>
          <cell r="Q128"/>
          <cell r="R128">
            <v>0</v>
          </cell>
          <cell r="S128"/>
          <cell r="T128"/>
          <cell r="U128"/>
          <cell r="V128"/>
          <cell r="W128"/>
        </row>
        <row r="129">
          <cell r="A129" t="str">
            <v>1.2.2.47.8</v>
          </cell>
          <cell r="B129" t="str">
            <v>E_1.2.2.47.8</v>
          </cell>
          <cell r="C129" t="str">
            <v>Реконструкция 2КЛ-10кВ от РП-149 до оп.№9 ВЛ-10кВ РП-129</v>
          </cell>
          <cell r="D129"/>
          <cell r="E129"/>
          <cell r="F129"/>
          <cell r="G129"/>
          <cell r="H129"/>
          <cell r="I129"/>
          <cell r="J129"/>
          <cell r="K129">
            <v>0</v>
          </cell>
          <cell r="L129"/>
          <cell r="M129">
            <v>2020</v>
          </cell>
          <cell r="N129"/>
          <cell r="O129"/>
          <cell r="P129">
            <v>0</v>
          </cell>
          <cell r="Q129"/>
          <cell r="R129">
            <v>0</v>
          </cell>
          <cell r="S129"/>
          <cell r="T129"/>
          <cell r="U129"/>
          <cell r="V129"/>
          <cell r="W129"/>
        </row>
        <row r="130">
          <cell r="A130" t="str">
            <v>1.2.2.47.10</v>
          </cell>
          <cell r="B130" t="str">
            <v>E_1.2.2.47.10</v>
          </cell>
          <cell r="C130" t="str">
            <v>Реконструкция КЛ-10кВ ТП-340-ТП-341</v>
          </cell>
          <cell r="D130"/>
          <cell r="E130"/>
          <cell r="F130"/>
          <cell r="G130"/>
          <cell r="H130"/>
          <cell r="I130"/>
          <cell r="J130"/>
          <cell r="K130">
            <v>0</v>
          </cell>
          <cell r="L130"/>
          <cell r="M130">
            <v>2020</v>
          </cell>
          <cell r="N130"/>
          <cell r="O130"/>
          <cell r="P130">
            <v>0</v>
          </cell>
          <cell r="Q130"/>
          <cell r="R130">
            <v>0</v>
          </cell>
          <cell r="S130"/>
          <cell r="T130"/>
          <cell r="U130"/>
          <cell r="V130"/>
          <cell r="W130"/>
        </row>
        <row r="131">
          <cell r="A131" t="str">
            <v>1.2.2.47.11</v>
          </cell>
          <cell r="B131" t="str">
            <v>E_1.2.2.47.11</v>
          </cell>
          <cell r="C131" t="str">
            <v>Реконструкция КЛ-10кВ ТП-340-ТП-343</v>
          </cell>
          <cell r="D131"/>
          <cell r="E131"/>
          <cell r="F131"/>
          <cell r="G131"/>
          <cell r="H131"/>
          <cell r="I131"/>
          <cell r="J131"/>
          <cell r="K131">
            <v>0</v>
          </cell>
          <cell r="L131"/>
          <cell r="M131">
            <v>2020</v>
          </cell>
          <cell r="N131"/>
          <cell r="O131"/>
          <cell r="P131">
            <v>0</v>
          </cell>
          <cell r="Q131"/>
          <cell r="R131">
            <v>0</v>
          </cell>
          <cell r="S131"/>
          <cell r="T131"/>
          <cell r="U131"/>
          <cell r="V131"/>
          <cell r="W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v>0</v>
          </cell>
          <cell r="L132"/>
          <cell r="M132">
            <v>2020</v>
          </cell>
          <cell r="N132"/>
          <cell r="O132"/>
          <cell r="P132">
            <v>0</v>
          </cell>
          <cell r="Q132"/>
          <cell r="R132">
            <v>0</v>
          </cell>
          <cell r="S132"/>
          <cell r="T132"/>
          <cell r="U132"/>
          <cell r="V132"/>
          <cell r="W132"/>
        </row>
        <row r="133">
          <cell r="A133" t="str">
            <v>1.2.2.47.13</v>
          </cell>
          <cell r="B133" t="str">
            <v>F_1.2.2.47.13</v>
          </cell>
          <cell r="C133" t="str">
            <v>Реконструкция КЛ-10кв от РП-112 до ТП-301</v>
          </cell>
          <cell r="D133"/>
          <cell r="E133"/>
          <cell r="F133"/>
          <cell r="G133"/>
          <cell r="H133"/>
          <cell r="I133"/>
          <cell r="J133"/>
          <cell r="K133">
            <v>0</v>
          </cell>
          <cell r="L133"/>
          <cell r="M133">
            <v>2020</v>
          </cell>
          <cell r="N133"/>
          <cell r="O133"/>
          <cell r="P133">
            <v>0</v>
          </cell>
          <cell r="Q133"/>
          <cell r="R133">
            <v>0</v>
          </cell>
          <cell r="S133"/>
          <cell r="T133"/>
          <cell r="U133"/>
          <cell r="V133"/>
          <cell r="W133"/>
        </row>
        <row r="134">
          <cell r="A134" t="str">
            <v>1.2.2.47.14</v>
          </cell>
          <cell r="B134" t="str">
            <v>F_1.2.2.47.14</v>
          </cell>
          <cell r="C134" t="str">
            <v>Реконструкция КЛ-10кв РП110 РП-112</v>
          </cell>
          <cell r="D134"/>
          <cell r="E134"/>
          <cell r="F134"/>
          <cell r="G134"/>
          <cell r="H134"/>
          <cell r="I134"/>
          <cell r="J134"/>
          <cell r="K134">
            <v>0</v>
          </cell>
          <cell r="L134"/>
          <cell r="M134">
            <v>2020</v>
          </cell>
          <cell r="N134"/>
          <cell r="O134"/>
          <cell r="P134">
            <v>0</v>
          </cell>
          <cell r="Q134"/>
          <cell r="R134">
            <v>0</v>
          </cell>
          <cell r="S134"/>
          <cell r="T134"/>
          <cell r="U134"/>
          <cell r="V134"/>
          <cell r="W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v>0</v>
          </cell>
          <cell r="L135"/>
          <cell r="M135">
            <v>2020</v>
          </cell>
          <cell r="N135"/>
          <cell r="O135"/>
          <cell r="P135">
            <v>0</v>
          </cell>
          <cell r="Q135"/>
          <cell r="R135">
            <v>0</v>
          </cell>
          <cell r="S135"/>
          <cell r="T135"/>
          <cell r="U135"/>
          <cell r="V135"/>
          <cell r="W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v>0</v>
          </cell>
          <cell r="L136"/>
          <cell r="M136">
            <v>2020</v>
          </cell>
          <cell r="N136"/>
          <cell r="O136"/>
          <cell r="P136">
            <v>0</v>
          </cell>
          <cell r="Q136"/>
          <cell r="R136">
            <v>0</v>
          </cell>
          <cell r="S136"/>
          <cell r="T136"/>
          <cell r="U136"/>
          <cell r="V136"/>
          <cell r="W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v>0</v>
          </cell>
          <cell r="L137"/>
          <cell r="M137">
            <v>2020</v>
          </cell>
          <cell r="N137"/>
          <cell r="O137"/>
          <cell r="P137">
            <v>0</v>
          </cell>
          <cell r="Q137"/>
          <cell r="R137">
            <v>0</v>
          </cell>
          <cell r="S137"/>
          <cell r="T137"/>
          <cell r="U137"/>
          <cell r="V137"/>
          <cell r="W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v>0</v>
          </cell>
          <cell r="L138"/>
          <cell r="M138">
            <v>2020</v>
          </cell>
          <cell r="N138"/>
          <cell r="O138"/>
          <cell r="P138">
            <v>0</v>
          </cell>
          <cell r="Q138"/>
          <cell r="R138">
            <v>0</v>
          </cell>
          <cell r="S138"/>
          <cell r="T138"/>
          <cell r="U138"/>
          <cell r="V138"/>
          <cell r="W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v>0</v>
          </cell>
          <cell r="L139"/>
          <cell r="M139">
            <v>2020</v>
          </cell>
          <cell r="N139"/>
          <cell r="O139"/>
          <cell r="P139">
            <v>0</v>
          </cell>
          <cell r="Q139"/>
          <cell r="R139">
            <v>0</v>
          </cell>
          <cell r="S139"/>
          <cell r="T139"/>
          <cell r="U139"/>
          <cell r="V139"/>
          <cell r="W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v>0</v>
          </cell>
          <cell r="L140"/>
          <cell r="M140">
            <v>2020</v>
          </cell>
          <cell r="N140"/>
          <cell r="O140"/>
          <cell r="P140">
            <v>0</v>
          </cell>
          <cell r="Q140"/>
          <cell r="R140">
            <v>0</v>
          </cell>
          <cell r="S140"/>
          <cell r="T140"/>
          <cell r="U140"/>
          <cell r="V140"/>
          <cell r="W140"/>
        </row>
        <row r="141">
          <cell r="A141" t="str">
            <v>1.2.2.47.21</v>
          </cell>
          <cell r="B141" t="str">
            <v>F_1.2.2.47.21</v>
          </cell>
          <cell r="C141" t="str">
            <v>Реконструкция КЛ-10кВ  РП -153 - КТПН-750</v>
          </cell>
          <cell r="D141"/>
          <cell r="E141"/>
          <cell r="F141"/>
          <cell r="G141"/>
          <cell r="H141"/>
          <cell r="I141"/>
          <cell r="J141"/>
          <cell r="K141">
            <v>0</v>
          </cell>
          <cell r="L141"/>
          <cell r="M141">
            <v>2020</v>
          </cell>
          <cell r="N141"/>
          <cell r="O141"/>
          <cell r="P141">
            <v>0</v>
          </cell>
          <cell r="Q141"/>
          <cell r="R141">
            <v>0</v>
          </cell>
          <cell r="S141"/>
          <cell r="T141"/>
          <cell r="U141"/>
          <cell r="V141"/>
          <cell r="W141"/>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v>0</v>
          </cell>
          <cell r="L142"/>
          <cell r="M142">
            <v>2020</v>
          </cell>
          <cell r="N142"/>
          <cell r="O142"/>
          <cell r="P142">
            <v>0</v>
          </cell>
          <cell r="Q142"/>
          <cell r="R142">
            <v>0</v>
          </cell>
          <cell r="S142"/>
          <cell r="T142"/>
          <cell r="U142"/>
          <cell r="V142"/>
          <cell r="W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v>0</v>
          </cell>
          <cell r="L143"/>
          <cell r="M143">
            <v>2020</v>
          </cell>
          <cell r="N143"/>
          <cell r="O143"/>
          <cell r="P143">
            <v>0</v>
          </cell>
          <cell r="Q143"/>
          <cell r="R143">
            <v>0</v>
          </cell>
          <cell r="S143"/>
          <cell r="T143"/>
          <cell r="U143"/>
          <cell r="V143"/>
          <cell r="W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v>0</v>
          </cell>
          <cell r="L144"/>
          <cell r="M144">
            <v>2020</v>
          </cell>
          <cell r="N144"/>
          <cell r="O144"/>
          <cell r="P144">
            <v>0</v>
          </cell>
          <cell r="Q144"/>
          <cell r="R144">
            <v>0</v>
          </cell>
          <cell r="S144"/>
          <cell r="T144"/>
          <cell r="U144"/>
          <cell r="V144"/>
          <cell r="W144"/>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v>0</v>
          </cell>
          <cell r="L145"/>
          <cell r="M145">
            <v>2020</v>
          </cell>
          <cell r="N145"/>
          <cell r="O145"/>
          <cell r="P145">
            <v>0</v>
          </cell>
          <cell r="Q145"/>
          <cell r="R145">
            <v>0</v>
          </cell>
          <cell r="S145"/>
          <cell r="T145"/>
          <cell r="U145"/>
          <cell r="V145"/>
          <cell r="W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v>0</v>
          </cell>
          <cell r="L146"/>
          <cell r="M146">
            <v>2020</v>
          </cell>
          <cell r="N146"/>
          <cell r="O146"/>
          <cell r="P146">
            <v>0</v>
          </cell>
          <cell r="Q146"/>
          <cell r="R146">
            <v>0</v>
          </cell>
          <cell r="S146"/>
          <cell r="T146"/>
          <cell r="U146"/>
          <cell r="V146"/>
          <cell r="W146"/>
        </row>
        <row r="147">
          <cell r="A147" t="str">
            <v>1.2.2.76</v>
          </cell>
          <cell r="B147" t="str">
            <v>С_1.2.2.76</v>
          </cell>
          <cell r="C147" t="str">
            <v>Реконструкция КЛ-0,4кв ТП-368 Респуб.80 ЭСК № 60</v>
          </cell>
          <cell r="D147"/>
          <cell r="E147"/>
          <cell r="F147"/>
          <cell r="G147"/>
          <cell r="H147"/>
          <cell r="I147"/>
          <cell r="J147"/>
          <cell r="K147">
            <v>0</v>
          </cell>
          <cell r="L147"/>
          <cell r="M147">
            <v>2020</v>
          </cell>
          <cell r="N147"/>
          <cell r="O147"/>
          <cell r="P147">
            <v>0</v>
          </cell>
          <cell r="Q147"/>
          <cell r="R147">
            <v>0</v>
          </cell>
          <cell r="S147"/>
          <cell r="T147"/>
          <cell r="U147"/>
          <cell r="V147"/>
          <cell r="W147"/>
        </row>
        <row r="148">
          <cell r="A148" t="str">
            <v>1.2.2.77</v>
          </cell>
          <cell r="B148" t="str">
            <v>С_1.2.2.77</v>
          </cell>
          <cell r="C148" t="str">
            <v>Реконструкция КЛ-0,4кв ТП-368 Респуб.82 ЭСК № 60</v>
          </cell>
          <cell r="D148"/>
          <cell r="E148"/>
          <cell r="F148"/>
          <cell r="G148"/>
          <cell r="H148"/>
          <cell r="I148"/>
          <cell r="J148"/>
          <cell r="K148">
            <v>0</v>
          </cell>
          <cell r="L148"/>
          <cell r="M148">
            <v>2020</v>
          </cell>
          <cell r="N148"/>
          <cell r="O148"/>
          <cell r="P148">
            <v>0</v>
          </cell>
          <cell r="Q148"/>
          <cell r="R148">
            <v>0</v>
          </cell>
          <cell r="S148"/>
          <cell r="T148"/>
          <cell r="U148"/>
          <cell r="V148"/>
          <cell r="W148"/>
        </row>
        <row r="149">
          <cell r="A149" t="str">
            <v>1.2.2.78</v>
          </cell>
          <cell r="B149" t="str">
            <v>С_1.2.2.78</v>
          </cell>
          <cell r="C149" t="str">
            <v>Реконструкция КЛ-0,4кв ТП-368 Респуб.84 ЭСК № 60</v>
          </cell>
          <cell r="D149"/>
          <cell r="E149"/>
          <cell r="F149"/>
          <cell r="G149"/>
          <cell r="H149"/>
          <cell r="I149"/>
          <cell r="J149"/>
          <cell r="K149">
            <v>0</v>
          </cell>
          <cell r="L149"/>
          <cell r="M149">
            <v>2020</v>
          </cell>
          <cell r="N149"/>
          <cell r="O149"/>
          <cell r="P149">
            <v>0</v>
          </cell>
          <cell r="Q149"/>
          <cell r="R149">
            <v>0</v>
          </cell>
          <cell r="S149"/>
          <cell r="T149"/>
          <cell r="U149"/>
          <cell r="V149"/>
          <cell r="W149"/>
        </row>
        <row r="150">
          <cell r="A150" t="str">
            <v>1.2.2.149</v>
          </cell>
          <cell r="B150" t="str">
            <v>С_1.2.2.149</v>
          </cell>
          <cell r="C150" t="str">
            <v>Реконструкция КЛ-0,4 кВ ТП-282 - ул. Бажова, 8</v>
          </cell>
          <cell r="D150"/>
          <cell r="E150"/>
          <cell r="F150"/>
          <cell r="G150"/>
          <cell r="H150"/>
          <cell r="I150"/>
          <cell r="J150"/>
          <cell r="K150">
            <v>0</v>
          </cell>
          <cell r="L150"/>
          <cell r="M150">
            <v>2020</v>
          </cell>
          <cell r="N150"/>
          <cell r="O150"/>
          <cell r="P150">
            <v>0</v>
          </cell>
          <cell r="Q150"/>
          <cell r="R150">
            <v>0</v>
          </cell>
          <cell r="S150"/>
          <cell r="T150"/>
          <cell r="U150"/>
          <cell r="V150"/>
          <cell r="W150"/>
        </row>
        <row r="151">
          <cell r="A151" t="str">
            <v>1.2.2.181</v>
          </cell>
          <cell r="B151" t="str">
            <v>С_1.2.2.181</v>
          </cell>
          <cell r="C151" t="str">
            <v>Реконструкция КЛ-0,4кв от ТП-391  Дружбы -6   ЭСК № 49</v>
          </cell>
          <cell r="D151"/>
          <cell r="E151"/>
          <cell r="F151"/>
          <cell r="G151"/>
          <cell r="H151"/>
          <cell r="I151"/>
          <cell r="J151"/>
          <cell r="K151">
            <v>0</v>
          </cell>
          <cell r="L151"/>
          <cell r="M151">
            <v>2020</v>
          </cell>
          <cell r="N151"/>
          <cell r="O151"/>
          <cell r="P151">
            <v>0</v>
          </cell>
          <cell r="Q151"/>
          <cell r="R151">
            <v>0</v>
          </cell>
          <cell r="S151"/>
          <cell r="T151"/>
          <cell r="U151"/>
          <cell r="V151"/>
          <cell r="W151"/>
        </row>
        <row r="152">
          <cell r="A152" t="str">
            <v>1.2.2.196.13</v>
          </cell>
          <cell r="B152" t="str">
            <v>E_1.2.2.196.13</v>
          </cell>
          <cell r="C152" t="str">
            <v>Реконструкция КЛ-0,4кв ТП-345 Островск.28</v>
          </cell>
          <cell r="D152"/>
          <cell r="E152"/>
          <cell r="F152"/>
          <cell r="G152"/>
          <cell r="H152"/>
          <cell r="I152"/>
          <cell r="J152"/>
          <cell r="K152">
            <v>0</v>
          </cell>
          <cell r="L152"/>
          <cell r="M152">
            <v>2020</v>
          </cell>
          <cell r="N152"/>
          <cell r="O152"/>
          <cell r="P152">
            <v>0</v>
          </cell>
          <cell r="Q152"/>
          <cell r="R152">
            <v>0</v>
          </cell>
          <cell r="S152"/>
          <cell r="T152"/>
          <cell r="U152"/>
          <cell r="V152"/>
          <cell r="W152"/>
        </row>
        <row r="153">
          <cell r="A153" t="str">
            <v>1.2.2.196.14</v>
          </cell>
          <cell r="B153" t="str">
            <v>E_1.2.2.196.14</v>
          </cell>
          <cell r="C153" t="str">
            <v>Реконструкция КЛ-0,4кв ТП-345 Островск.26</v>
          </cell>
          <cell r="D153"/>
          <cell r="E153"/>
          <cell r="F153"/>
          <cell r="G153"/>
          <cell r="H153"/>
          <cell r="I153"/>
          <cell r="J153"/>
          <cell r="K153">
            <v>0</v>
          </cell>
          <cell r="L153"/>
          <cell r="M153">
            <v>2020</v>
          </cell>
          <cell r="N153"/>
          <cell r="O153"/>
          <cell r="P153">
            <v>0</v>
          </cell>
          <cell r="Q153"/>
          <cell r="R153">
            <v>0</v>
          </cell>
          <cell r="S153"/>
          <cell r="T153"/>
          <cell r="U153"/>
          <cell r="V153"/>
          <cell r="W153"/>
        </row>
        <row r="154">
          <cell r="A154" t="str">
            <v>1.2.2.196.15</v>
          </cell>
          <cell r="B154" t="str">
            <v>E_1.2.2.196.15</v>
          </cell>
          <cell r="C154" t="str">
            <v>Реконструкция КЛ-0,4кв ТП-345  Островского 26/1</v>
          </cell>
          <cell r="D154"/>
          <cell r="E154"/>
          <cell r="F154"/>
          <cell r="G154"/>
          <cell r="H154"/>
          <cell r="I154"/>
          <cell r="J154"/>
          <cell r="K154">
            <v>0</v>
          </cell>
          <cell r="L154"/>
          <cell r="M154">
            <v>2020</v>
          </cell>
          <cell r="N154"/>
          <cell r="O154"/>
          <cell r="P154">
            <v>0</v>
          </cell>
          <cell r="Q154"/>
          <cell r="R154">
            <v>0</v>
          </cell>
          <cell r="S154"/>
          <cell r="T154"/>
          <cell r="U154"/>
          <cell r="V154"/>
          <cell r="W154"/>
        </row>
        <row r="155">
          <cell r="A155" t="str">
            <v>1.2.2.196.18</v>
          </cell>
          <cell r="B155" t="str">
            <v>E_1.2.2.196.18</v>
          </cell>
          <cell r="C155" t="str">
            <v>Реконструкция КЛ-0,4 кв общ. МПС с ТП - 501 ЭСК № 24</v>
          </cell>
          <cell r="D155"/>
          <cell r="E155"/>
          <cell r="F155"/>
          <cell r="G155"/>
          <cell r="H155"/>
          <cell r="I155"/>
          <cell r="J155"/>
          <cell r="K155">
            <v>0</v>
          </cell>
          <cell r="L155"/>
          <cell r="M155">
            <v>2020</v>
          </cell>
          <cell r="N155"/>
          <cell r="O155"/>
          <cell r="P155">
            <v>0</v>
          </cell>
          <cell r="Q155"/>
          <cell r="R155">
            <v>0</v>
          </cell>
          <cell r="S155"/>
          <cell r="T155"/>
          <cell r="U155"/>
          <cell r="V155"/>
          <cell r="W155"/>
        </row>
        <row r="156">
          <cell r="A156" t="str">
            <v>1.2.2.196.19</v>
          </cell>
          <cell r="B156" t="str">
            <v>E_1.2.2.196.19</v>
          </cell>
          <cell r="C156" t="str">
            <v>Реконструкция КЛ-0,4 кв Дом Быта ТП - 503 ЭСК № 24</v>
          </cell>
          <cell r="D156"/>
          <cell r="E156"/>
          <cell r="F156"/>
          <cell r="G156"/>
          <cell r="H156"/>
          <cell r="I156"/>
          <cell r="J156"/>
          <cell r="K156">
            <v>0</v>
          </cell>
          <cell r="L156"/>
          <cell r="M156">
            <v>2020</v>
          </cell>
          <cell r="N156"/>
          <cell r="O156"/>
          <cell r="P156">
            <v>0</v>
          </cell>
          <cell r="Q156"/>
          <cell r="R156">
            <v>0</v>
          </cell>
          <cell r="S156"/>
          <cell r="T156"/>
          <cell r="U156"/>
          <cell r="V156"/>
          <cell r="W156"/>
        </row>
        <row r="157">
          <cell r="A157" t="str">
            <v>1.2.2.196.22</v>
          </cell>
          <cell r="B157" t="str">
            <v>F_1.2.2.196.22</v>
          </cell>
          <cell r="C157" t="str">
            <v>Реконструкция КЛ - 0,4 кВ - ЦТП - 83 ТП-510 ЭСК № 25</v>
          </cell>
          <cell r="D157"/>
          <cell r="E157"/>
          <cell r="F157"/>
          <cell r="G157"/>
          <cell r="H157"/>
          <cell r="I157"/>
          <cell r="J157"/>
          <cell r="K157">
            <v>0</v>
          </cell>
          <cell r="L157"/>
          <cell r="M157">
            <v>2020</v>
          </cell>
          <cell r="N157"/>
          <cell r="O157"/>
          <cell r="P157">
            <v>0</v>
          </cell>
          <cell r="Q157"/>
          <cell r="R157">
            <v>0</v>
          </cell>
          <cell r="S157"/>
          <cell r="T157"/>
          <cell r="U157"/>
          <cell r="V157"/>
          <cell r="W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v>0</v>
          </cell>
          <cell r="L158"/>
          <cell r="M158">
            <v>2020</v>
          </cell>
          <cell r="N158"/>
          <cell r="O158"/>
          <cell r="P158">
            <v>0</v>
          </cell>
          <cell r="Q158"/>
          <cell r="R158">
            <v>0</v>
          </cell>
          <cell r="S158"/>
          <cell r="T158"/>
          <cell r="U158"/>
          <cell r="V158"/>
          <cell r="W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v>0</v>
          </cell>
          <cell r="L159"/>
          <cell r="M159">
            <v>2020</v>
          </cell>
          <cell r="N159"/>
          <cell r="O159"/>
          <cell r="P159">
            <v>0</v>
          </cell>
          <cell r="Q159"/>
          <cell r="R159">
            <v>0</v>
          </cell>
          <cell r="S159"/>
          <cell r="T159"/>
          <cell r="U159"/>
          <cell r="V159"/>
          <cell r="W159"/>
        </row>
        <row r="160">
          <cell r="A160" t="str">
            <v>1.2.2.196.25</v>
          </cell>
          <cell r="B160" t="str">
            <v>F_1.2.2.196.25</v>
          </cell>
          <cell r="C160" t="str">
            <v>Реконструкция КЛ-0,4 кв ТП-267 ул.Майская 6</v>
          </cell>
          <cell r="D160"/>
          <cell r="E160"/>
          <cell r="F160"/>
          <cell r="G160"/>
          <cell r="H160"/>
          <cell r="I160"/>
          <cell r="J160"/>
          <cell r="K160">
            <v>0</v>
          </cell>
          <cell r="L160"/>
          <cell r="M160">
            <v>2020</v>
          </cell>
          <cell r="N160"/>
          <cell r="O160"/>
          <cell r="P160">
            <v>0</v>
          </cell>
          <cell r="Q160"/>
          <cell r="R160">
            <v>0</v>
          </cell>
          <cell r="S160"/>
          <cell r="T160"/>
          <cell r="U160"/>
          <cell r="V160"/>
          <cell r="W160"/>
        </row>
        <row r="161">
          <cell r="A161" t="str">
            <v>1.2.2.196.26</v>
          </cell>
          <cell r="B161" t="str">
            <v>F_1.2.2.196.26</v>
          </cell>
          <cell r="C161" t="str">
            <v>Реконструкция КЛ-0,4 кв ТП-267 ул.Майская 8</v>
          </cell>
          <cell r="D161"/>
          <cell r="E161"/>
          <cell r="F161"/>
          <cell r="G161"/>
          <cell r="H161"/>
          <cell r="I161"/>
          <cell r="J161"/>
          <cell r="K161">
            <v>0</v>
          </cell>
          <cell r="L161"/>
          <cell r="M161">
            <v>2020</v>
          </cell>
          <cell r="N161"/>
          <cell r="O161"/>
          <cell r="P161">
            <v>0</v>
          </cell>
          <cell r="Q161"/>
          <cell r="R161">
            <v>0</v>
          </cell>
          <cell r="S161"/>
          <cell r="T161"/>
          <cell r="U161"/>
          <cell r="V161"/>
          <cell r="W161"/>
        </row>
        <row r="162">
          <cell r="A162" t="str">
            <v>1.2.2.196.27</v>
          </cell>
          <cell r="B162" t="str">
            <v>F_1.2.2.196.27</v>
          </cell>
          <cell r="C162" t="str">
            <v>Реконструкция КЛ-0,4кв ТП-267  Майская 8/1</v>
          </cell>
          <cell r="D162"/>
          <cell r="E162"/>
          <cell r="F162"/>
          <cell r="G162"/>
          <cell r="H162"/>
          <cell r="I162"/>
          <cell r="J162"/>
          <cell r="K162">
            <v>0</v>
          </cell>
          <cell r="L162"/>
          <cell r="M162">
            <v>2020</v>
          </cell>
          <cell r="N162"/>
          <cell r="O162"/>
          <cell r="P162">
            <v>0</v>
          </cell>
          <cell r="Q162"/>
          <cell r="R162">
            <v>0</v>
          </cell>
          <cell r="S162"/>
          <cell r="T162"/>
          <cell r="U162"/>
          <cell r="V162"/>
          <cell r="W162"/>
        </row>
        <row r="163">
          <cell r="A163" t="str">
            <v>1.2.2.196.28</v>
          </cell>
          <cell r="B163" t="str">
            <v>F_1.2.2.196.28</v>
          </cell>
          <cell r="C163" t="str">
            <v>Реконструкция КЛ - 0,4 кВ ТП - 267-ЦТП - 8</v>
          </cell>
          <cell r="D163"/>
          <cell r="E163"/>
          <cell r="F163"/>
          <cell r="G163"/>
          <cell r="H163"/>
          <cell r="I163"/>
          <cell r="J163"/>
          <cell r="K163">
            <v>0</v>
          </cell>
          <cell r="L163"/>
          <cell r="M163">
            <v>2020</v>
          </cell>
          <cell r="N163"/>
          <cell r="O163"/>
          <cell r="P163">
            <v>0</v>
          </cell>
          <cell r="Q163"/>
          <cell r="R163">
            <v>0</v>
          </cell>
          <cell r="S163"/>
          <cell r="T163"/>
          <cell r="U163"/>
          <cell r="V163"/>
          <cell r="W163"/>
        </row>
        <row r="164">
          <cell r="A164" t="str">
            <v>1.2.2.196.29</v>
          </cell>
          <cell r="B164" t="str">
            <v>F_1.2.2.196.29</v>
          </cell>
          <cell r="C164" t="str">
            <v>Реконструкция КЛ-0,4кв от ТП-391  Дружбы -8   ЭСК № 49</v>
          </cell>
          <cell r="D164"/>
          <cell r="E164"/>
          <cell r="F164"/>
          <cell r="G164"/>
          <cell r="H164"/>
          <cell r="I164"/>
          <cell r="J164"/>
          <cell r="K164">
            <v>0</v>
          </cell>
          <cell r="L164"/>
          <cell r="M164">
            <v>2020</v>
          </cell>
          <cell r="N164"/>
          <cell r="O164"/>
          <cell r="P164">
            <v>0</v>
          </cell>
          <cell r="Q164"/>
          <cell r="R164">
            <v>0</v>
          </cell>
          <cell r="S164"/>
          <cell r="T164"/>
          <cell r="U164"/>
          <cell r="V164"/>
          <cell r="W164"/>
        </row>
        <row r="165">
          <cell r="A165" t="str">
            <v>1.2.2.206</v>
          </cell>
          <cell r="B165" t="str">
            <v>С_1.2.2.206</v>
          </cell>
          <cell r="C165" t="str">
            <v>Реконструкция ВЛ-6кВ п/ст 46яч.20 ЭСК №4</v>
          </cell>
          <cell r="D165"/>
          <cell r="E165"/>
          <cell r="F165"/>
          <cell r="G165"/>
          <cell r="H165"/>
          <cell r="I165"/>
          <cell r="J165"/>
          <cell r="K165">
            <v>0</v>
          </cell>
          <cell r="L165"/>
          <cell r="M165">
            <v>2020</v>
          </cell>
          <cell r="N165"/>
          <cell r="O165"/>
          <cell r="P165">
            <v>0</v>
          </cell>
          <cell r="Q165"/>
          <cell r="R165">
            <v>0</v>
          </cell>
          <cell r="S165"/>
          <cell r="T165"/>
          <cell r="U165"/>
          <cell r="V165"/>
          <cell r="W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v>0</v>
          </cell>
          <cell r="L166"/>
          <cell r="M166">
            <v>2020</v>
          </cell>
          <cell r="N166"/>
          <cell r="O166"/>
          <cell r="P166">
            <v>0</v>
          </cell>
          <cell r="Q166"/>
          <cell r="R166">
            <v>0</v>
          </cell>
          <cell r="S166"/>
          <cell r="T166"/>
          <cell r="U166"/>
          <cell r="V166"/>
          <cell r="W166"/>
        </row>
        <row r="167">
          <cell r="A167" t="str">
            <v>1.2.3.2</v>
          </cell>
          <cell r="B167" t="str">
            <v>С_1.2.3.2</v>
          </cell>
          <cell r="C167" t="str">
            <v>Монтаж системы АИИС КУЭ РП; ТП; КТПН</v>
          </cell>
          <cell r="D167"/>
          <cell r="E167"/>
          <cell r="F167"/>
          <cell r="G167"/>
          <cell r="H167"/>
          <cell r="I167"/>
          <cell r="J167"/>
          <cell r="K167">
            <v>0</v>
          </cell>
          <cell r="L167"/>
          <cell r="M167">
            <v>2020</v>
          </cell>
          <cell r="N167"/>
          <cell r="O167"/>
          <cell r="P167">
            <v>0</v>
          </cell>
          <cell r="Q167"/>
          <cell r="R167">
            <v>0</v>
          </cell>
          <cell r="S167"/>
          <cell r="T167"/>
          <cell r="U167"/>
          <cell r="V167"/>
          <cell r="W167"/>
        </row>
        <row r="168">
          <cell r="A168" t="str">
            <v>1.2.3.3</v>
          </cell>
          <cell r="B168" t="str">
            <v>С_1.2.3.3</v>
          </cell>
          <cell r="C168" t="str">
            <v>Монтаж телемеханики на РП; ТП</v>
          </cell>
          <cell r="D168"/>
          <cell r="E168"/>
          <cell r="F168"/>
          <cell r="G168"/>
          <cell r="H168"/>
          <cell r="I168"/>
          <cell r="J168"/>
          <cell r="K168">
            <v>0</v>
          </cell>
          <cell r="L168"/>
          <cell r="M168">
            <v>2020</v>
          </cell>
          <cell r="N168"/>
          <cell r="O168"/>
          <cell r="P168">
            <v>0</v>
          </cell>
          <cell r="Q168"/>
          <cell r="R168">
            <v>0</v>
          </cell>
          <cell r="S168"/>
          <cell r="T168"/>
          <cell r="U168"/>
          <cell r="V168"/>
          <cell r="W168"/>
        </row>
        <row r="169">
          <cell r="A169" t="str">
            <v>1.2.3.5</v>
          </cell>
          <cell r="B169" t="str">
            <v>F_1.2.3.5</v>
          </cell>
          <cell r="C169" t="str">
            <v>Монтаж системы АИИС КУЭ юр.лицам</v>
          </cell>
          <cell r="D169"/>
          <cell r="E169"/>
          <cell r="F169"/>
          <cell r="G169"/>
          <cell r="H169"/>
          <cell r="I169"/>
          <cell r="J169"/>
          <cell r="K169">
            <v>0</v>
          </cell>
          <cell r="L169"/>
          <cell r="M169">
            <v>2020</v>
          </cell>
          <cell r="N169"/>
          <cell r="O169"/>
          <cell r="P169">
            <v>0</v>
          </cell>
          <cell r="Q169"/>
          <cell r="R169">
            <v>0</v>
          </cell>
          <cell r="S169"/>
          <cell r="T169"/>
          <cell r="U169"/>
          <cell r="V169"/>
          <cell r="W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v>0</v>
          </cell>
          <cell r="L170"/>
          <cell r="M170">
            <v>2020</v>
          </cell>
          <cell r="N170"/>
          <cell r="O170"/>
          <cell r="P170">
            <v>0</v>
          </cell>
          <cell r="Q170"/>
          <cell r="R170">
            <v>0</v>
          </cell>
          <cell r="S170"/>
          <cell r="T170"/>
          <cell r="U170"/>
          <cell r="V170"/>
          <cell r="W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v>0</v>
          </cell>
          <cell r="L171"/>
          <cell r="M171">
            <v>2020</v>
          </cell>
          <cell r="N171"/>
          <cell r="O171"/>
          <cell r="P171">
            <v>0</v>
          </cell>
          <cell r="Q171"/>
          <cell r="R171">
            <v>0</v>
          </cell>
          <cell r="S171"/>
          <cell r="T171"/>
          <cell r="U171"/>
          <cell r="V171"/>
          <cell r="W171"/>
        </row>
        <row r="172">
          <cell r="A172" t="str">
            <v>1.6.67</v>
          </cell>
          <cell r="B172" t="str">
            <v>E_1.6.67</v>
          </cell>
          <cell r="C172" t="str">
            <v>Строительство Автостоянки по ул.Аграрная,1</v>
          </cell>
          <cell r="D172"/>
          <cell r="E172"/>
          <cell r="F172"/>
          <cell r="G172"/>
          <cell r="H172"/>
          <cell r="I172"/>
          <cell r="J172"/>
          <cell r="K172">
            <v>0</v>
          </cell>
          <cell r="L172"/>
          <cell r="M172">
            <v>2020</v>
          </cell>
          <cell r="N172"/>
          <cell r="O172"/>
          <cell r="P172">
            <v>0</v>
          </cell>
          <cell r="Q172"/>
          <cell r="R172">
            <v>0</v>
          </cell>
          <cell r="S172"/>
          <cell r="T172"/>
          <cell r="U172"/>
          <cell r="V172"/>
          <cell r="W172"/>
        </row>
        <row r="173">
          <cell r="A173" t="str">
            <v>1.6.68</v>
          </cell>
          <cell r="B173" t="str">
            <v>F_1.6.68</v>
          </cell>
          <cell r="C173" t="str">
            <v xml:space="preserve">Монтаж технологической сети радиосвязи </v>
          </cell>
          <cell r="D173"/>
          <cell r="E173"/>
          <cell r="F173"/>
          <cell r="G173"/>
          <cell r="H173"/>
          <cell r="I173"/>
          <cell r="J173"/>
          <cell r="K173">
            <v>0</v>
          </cell>
          <cell r="L173"/>
          <cell r="M173">
            <v>2020</v>
          </cell>
          <cell r="N173"/>
          <cell r="O173"/>
          <cell r="P173">
            <v>0</v>
          </cell>
          <cell r="Q173"/>
          <cell r="R173">
            <v>0</v>
          </cell>
          <cell r="S173"/>
          <cell r="T173"/>
          <cell r="U173"/>
          <cell r="V173"/>
          <cell r="W173"/>
        </row>
        <row r="174">
          <cell r="A174" t="str">
            <v>1.6.3</v>
          </cell>
          <cell r="B174" t="str">
            <v>С_1.6.3</v>
          </cell>
          <cell r="C174" t="str">
            <v>Приобретение АГП ВС-22-06 ЭИ КАМАЗ 43502 4х4 - 2шт.</v>
          </cell>
          <cell r="D174"/>
          <cell r="E174"/>
          <cell r="F174"/>
          <cell r="G174"/>
          <cell r="H174"/>
          <cell r="I174"/>
          <cell r="J174"/>
          <cell r="K174">
            <v>0</v>
          </cell>
          <cell r="L174"/>
          <cell r="M174">
            <v>2020</v>
          </cell>
          <cell r="N174"/>
          <cell r="O174"/>
          <cell r="P174">
            <v>0</v>
          </cell>
          <cell r="Q174"/>
          <cell r="R174">
            <v>0</v>
          </cell>
          <cell r="S174"/>
          <cell r="T174"/>
          <cell r="U174"/>
          <cell r="V174"/>
          <cell r="W174"/>
        </row>
        <row r="175">
          <cell r="A175" t="str">
            <v>1.6.5</v>
          </cell>
          <cell r="B175" t="str">
            <v>С_1.6.5</v>
          </cell>
          <cell r="C175" t="str">
            <v>Приобретение Газель-Next цельнометалическая-6шт.</v>
          </cell>
          <cell r="D175"/>
          <cell r="E175"/>
          <cell r="F175"/>
          <cell r="G175"/>
          <cell r="H175"/>
          <cell r="I175"/>
          <cell r="J175"/>
          <cell r="K175">
            <v>0</v>
          </cell>
          <cell r="L175"/>
          <cell r="M175">
            <v>2020</v>
          </cell>
          <cell r="N175"/>
          <cell r="O175"/>
          <cell r="P175">
            <v>0</v>
          </cell>
          <cell r="Q175"/>
          <cell r="R175">
            <v>0</v>
          </cell>
          <cell r="S175"/>
          <cell r="T175"/>
          <cell r="U175"/>
          <cell r="V175"/>
          <cell r="W175"/>
        </row>
        <row r="176">
          <cell r="A176" t="str">
            <v>1.6.8</v>
          </cell>
          <cell r="B176" t="str">
            <v>С_1.6.8</v>
          </cell>
          <cell r="C176" t="str">
            <v>Приобретение КС 65717-34 (50 тонн) КАМАЗ 6560 8х8</v>
          </cell>
          <cell r="D176"/>
          <cell r="E176"/>
          <cell r="F176"/>
          <cell r="G176"/>
          <cell r="H176"/>
          <cell r="I176"/>
          <cell r="J176"/>
          <cell r="K176">
            <v>0</v>
          </cell>
          <cell r="L176"/>
          <cell r="M176">
            <v>2020</v>
          </cell>
          <cell r="N176"/>
          <cell r="O176"/>
          <cell r="P176">
            <v>0</v>
          </cell>
          <cell r="Q176"/>
          <cell r="R176">
            <v>0</v>
          </cell>
          <cell r="S176"/>
          <cell r="T176"/>
          <cell r="U176"/>
          <cell r="V176"/>
          <cell r="W176"/>
        </row>
        <row r="177">
          <cell r="A177" t="str">
            <v>1.6.10</v>
          </cell>
          <cell r="B177" t="str">
            <v>С_1.6.10</v>
          </cell>
          <cell r="C177" t="str">
            <v>Приобретение Мини погрузчик МКСМ-800-2шт.</v>
          </cell>
          <cell r="D177"/>
          <cell r="E177"/>
          <cell r="F177"/>
          <cell r="G177"/>
          <cell r="H177"/>
          <cell r="I177"/>
          <cell r="J177"/>
          <cell r="K177">
            <v>0</v>
          </cell>
          <cell r="L177"/>
          <cell r="M177">
            <v>2020</v>
          </cell>
          <cell r="N177"/>
          <cell r="O177"/>
          <cell r="P177">
            <v>0</v>
          </cell>
          <cell r="Q177"/>
          <cell r="R177">
            <v>0</v>
          </cell>
          <cell r="S177"/>
          <cell r="T177"/>
          <cell r="U177"/>
          <cell r="V177"/>
          <cell r="W177"/>
        </row>
        <row r="178">
          <cell r="A178" t="str">
            <v>1.6.14</v>
          </cell>
          <cell r="B178" t="str">
            <v>С_1.6.14</v>
          </cell>
          <cell r="C178" t="str">
            <v>ПриобретениеКран манипулятор КАМАЗ 43118 г/п 2,9т</v>
          </cell>
          <cell r="D178"/>
          <cell r="E178"/>
          <cell r="F178"/>
          <cell r="G178"/>
          <cell r="H178"/>
          <cell r="I178"/>
          <cell r="J178"/>
          <cell r="K178">
            <v>0</v>
          </cell>
          <cell r="L178"/>
          <cell r="M178">
            <v>2020</v>
          </cell>
          <cell r="N178"/>
          <cell r="O178"/>
          <cell r="P178">
            <v>0</v>
          </cell>
          <cell r="Q178"/>
          <cell r="R178">
            <v>0</v>
          </cell>
          <cell r="S178"/>
          <cell r="T178"/>
          <cell r="U178"/>
          <cell r="V178"/>
          <cell r="W178"/>
        </row>
        <row r="179">
          <cell r="A179" t="str">
            <v>1.6.39</v>
          </cell>
          <cell r="B179" t="str">
            <v>E_1.6.39</v>
          </cell>
          <cell r="C179" t="str">
            <v>Приобретение Мини погрузчик JCB Power Boom 135</v>
          </cell>
          <cell r="D179"/>
          <cell r="E179"/>
          <cell r="F179"/>
          <cell r="G179"/>
          <cell r="H179"/>
          <cell r="I179"/>
          <cell r="J179"/>
          <cell r="K179">
            <v>0</v>
          </cell>
          <cell r="L179"/>
          <cell r="M179">
            <v>2020</v>
          </cell>
          <cell r="N179"/>
          <cell r="O179"/>
          <cell r="P179">
            <v>0</v>
          </cell>
          <cell r="Q179"/>
          <cell r="R179">
            <v>0</v>
          </cell>
          <cell r="S179"/>
          <cell r="T179"/>
          <cell r="U179"/>
          <cell r="V179"/>
          <cell r="W179"/>
        </row>
        <row r="180">
          <cell r="A180" t="str">
            <v>1.6.40</v>
          </cell>
          <cell r="B180" t="str">
            <v>E_1.6.40</v>
          </cell>
          <cell r="C180" t="str">
            <v>Приобретение Снегоболотоход "Тром 8"</v>
          </cell>
          <cell r="D180"/>
          <cell r="E180"/>
          <cell r="F180"/>
          <cell r="G180"/>
          <cell r="H180"/>
          <cell r="I180"/>
          <cell r="J180"/>
          <cell r="K180">
            <v>0</v>
          </cell>
          <cell r="L180"/>
          <cell r="M180">
            <v>2020</v>
          </cell>
          <cell r="N180"/>
          <cell r="O180"/>
          <cell r="P180">
            <v>0</v>
          </cell>
          <cell r="Q180"/>
          <cell r="R180">
            <v>0</v>
          </cell>
          <cell r="S180"/>
          <cell r="T180"/>
          <cell r="U180"/>
          <cell r="V180"/>
          <cell r="W180"/>
        </row>
        <row r="181">
          <cell r="A181" t="str">
            <v>1.6.41</v>
          </cell>
          <cell r="B181" t="str">
            <v>E_1.6.41</v>
          </cell>
          <cell r="C181" t="str">
            <v>Приобретение Установка ГНБ Vermeer D20*2283</v>
          </cell>
          <cell r="D181"/>
          <cell r="E181"/>
          <cell r="F181"/>
          <cell r="G181"/>
          <cell r="H181"/>
          <cell r="I181"/>
          <cell r="J181"/>
          <cell r="K181">
            <v>0</v>
          </cell>
          <cell r="L181"/>
          <cell r="M181">
            <v>2020</v>
          </cell>
          <cell r="N181"/>
          <cell r="O181"/>
          <cell r="P181">
            <v>0</v>
          </cell>
          <cell r="Q181"/>
          <cell r="R181">
            <v>0</v>
          </cell>
          <cell r="S181"/>
          <cell r="T181"/>
          <cell r="U181"/>
          <cell r="V181"/>
          <cell r="W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v>0</v>
          </cell>
          <cell r="L182"/>
          <cell r="M182">
            <v>2020</v>
          </cell>
          <cell r="N182"/>
          <cell r="O182"/>
          <cell r="P182">
            <v>0</v>
          </cell>
          <cell r="Q182"/>
          <cell r="R182">
            <v>0</v>
          </cell>
          <cell r="S182"/>
          <cell r="T182"/>
          <cell r="U182"/>
          <cell r="V182"/>
          <cell r="W182"/>
        </row>
        <row r="183">
          <cell r="A183" t="str">
            <v>1.6.43</v>
          </cell>
          <cell r="B183" t="str">
            <v>E_1.6.43</v>
          </cell>
          <cell r="C183" t="str">
            <v>Приобретение Камаз 43118 седельный тягач с КМУ</v>
          </cell>
          <cell r="D183"/>
          <cell r="E183"/>
          <cell r="F183"/>
          <cell r="G183"/>
          <cell r="H183"/>
          <cell r="I183"/>
          <cell r="J183"/>
          <cell r="K183">
            <v>0</v>
          </cell>
          <cell r="L183"/>
          <cell r="M183">
            <v>2020</v>
          </cell>
          <cell r="N183"/>
          <cell r="O183"/>
          <cell r="P183">
            <v>0</v>
          </cell>
          <cell r="Q183"/>
          <cell r="R183">
            <v>0</v>
          </cell>
          <cell r="S183"/>
          <cell r="T183"/>
          <cell r="U183"/>
          <cell r="V183"/>
          <cell r="W183"/>
        </row>
        <row r="184">
          <cell r="A184" t="str">
            <v>1.6.44</v>
          </cell>
          <cell r="B184" t="str">
            <v>E_1.6.44</v>
          </cell>
          <cell r="C184" t="str">
            <v>Приобретение Мусоровоз МК-4554-08</v>
          </cell>
          <cell r="D184"/>
          <cell r="E184"/>
          <cell r="F184"/>
          <cell r="G184"/>
          <cell r="H184"/>
          <cell r="I184"/>
          <cell r="J184"/>
          <cell r="K184">
            <v>0</v>
          </cell>
          <cell r="L184"/>
          <cell r="M184">
            <v>2020</v>
          </cell>
          <cell r="N184"/>
          <cell r="O184"/>
          <cell r="P184">
            <v>0</v>
          </cell>
          <cell r="Q184"/>
          <cell r="R184">
            <v>0</v>
          </cell>
          <cell r="S184"/>
          <cell r="T184"/>
          <cell r="U184"/>
          <cell r="V184"/>
          <cell r="W184"/>
        </row>
        <row r="185">
          <cell r="A185" t="str">
            <v>1.6.69</v>
          </cell>
          <cell r="B185" t="str">
            <v>F_1.6.69</v>
          </cell>
          <cell r="C185" t="str">
            <v>Приобретение сетей электроснабжения СНТ г.Сургут</v>
          </cell>
          <cell r="D185"/>
          <cell r="E185"/>
          <cell r="F185"/>
          <cell r="G185"/>
          <cell r="H185"/>
          <cell r="I185"/>
          <cell r="J185"/>
          <cell r="K185">
            <v>0</v>
          </cell>
          <cell r="L185"/>
          <cell r="M185">
            <v>2020</v>
          </cell>
          <cell r="N185"/>
          <cell r="O185"/>
          <cell r="P185">
            <v>0</v>
          </cell>
          <cell r="Q185"/>
          <cell r="R185">
            <v>0</v>
          </cell>
          <cell r="S185"/>
          <cell r="T185"/>
          <cell r="U185"/>
          <cell r="V185"/>
          <cell r="W185"/>
        </row>
        <row r="186">
          <cell r="A186" t="str">
            <v>1.6.70</v>
          </cell>
          <cell r="B186" t="str">
            <v>F_1.6.70</v>
          </cell>
          <cell r="C186" t="str">
            <v>Приобретение сетей электроснабжения город Сургут</v>
          </cell>
          <cell r="D186"/>
          <cell r="E186"/>
          <cell r="F186"/>
          <cell r="G186"/>
          <cell r="H186"/>
          <cell r="I186"/>
          <cell r="J186"/>
          <cell r="K186">
            <v>0</v>
          </cell>
          <cell r="L186"/>
          <cell r="M186">
            <v>2020</v>
          </cell>
          <cell r="N186"/>
          <cell r="O186"/>
          <cell r="P186">
            <v>0</v>
          </cell>
          <cell r="Q186"/>
          <cell r="R186">
            <v>2</v>
          </cell>
          <cell r="S186"/>
          <cell r="T186"/>
          <cell r="U186"/>
          <cell r="V186"/>
          <cell r="W186"/>
        </row>
        <row r="187">
          <cell r="A187" t="str">
            <v>1.1.4.71.24</v>
          </cell>
          <cell r="B187" t="str">
            <v>F_1.1.4.71.24</v>
          </cell>
          <cell r="C187" t="str">
            <v>Строительство КРУН-930</v>
          </cell>
          <cell r="D187"/>
          <cell r="E187"/>
          <cell r="F187"/>
          <cell r="G187"/>
          <cell r="H187"/>
          <cell r="I187"/>
          <cell r="J187"/>
          <cell r="K187">
            <v>0</v>
          </cell>
          <cell r="L187"/>
          <cell r="M187">
            <v>2020</v>
          </cell>
          <cell r="N187"/>
          <cell r="O187"/>
          <cell r="P187">
            <v>0</v>
          </cell>
          <cell r="Q187"/>
          <cell r="R187">
            <v>0</v>
          </cell>
          <cell r="S187"/>
          <cell r="T187"/>
          <cell r="U187"/>
          <cell r="V187"/>
          <cell r="W187"/>
        </row>
        <row r="188">
          <cell r="A188" t="str">
            <v>1.1.4.71.25</v>
          </cell>
          <cell r="B188" t="str">
            <v>F_1.1.4.71.25</v>
          </cell>
          <cell r="C188" t="str">
            <v>Строительство КРУН-931</v>
          </cell>
          <cell r="D188"/>
          <cell r="E188"/>
          <cell r="F188"/>
          <cell r="G188"/>
          <cell r="H188"/>
          <cell r="I188"/>
          <cell r="J188"/>
          <cell r="K188">
            <v>0</v>
          </cell>
          <cell r="L188"/>
          <cell r="M188">
            <v>2020</v>
          </cell>
          <cell r="N188"/>
          <cell r="O188"/>
          <cell r="P188">
            <v>0</v>
          </cell>
          <cell r="Q188"/>
          <cell r="R188">
            <v>0</v>
          </cell>
          <cell r="S188"/>
          <cell r="T188"/>
          <cell r="U188"/>
          <cell r="V188"/>
          <cell r="W188"/>
        </row>
        <row r="189">
          <cell r="A189" t="str">
            <v>1.1.4.80</v>
          </cell>
          <cell r="B189" t="str">
            <v>С_1.1.4.80</v>
          </cell>
          <cell r="C189" t="str">
            <v>Строительство РП(ТП) 2х2500кВА мкр.35</v>
          </cell>
          <cell r="D189"/>
          <cell r="E189"/>
          <cell r="F189"/>
          <cell r="G189" t="str">
            <v>Силовое электрооборудование 10/0,4 кВ</v>
          </cell>
          <cell r="H189"/>
          <cell r="I189" t="str">
            <v>Масляные выключатели ВМПП, выключатели нагрузки ВНП,силовые трансформаторы ТМ, панели ЩО-70</v>
          </cell>
          <cell r="J189"/>
          <cell r="K189" t="str">
            <v>РУ-10 кВ, 1Т/2Т, РУ-0,4 кВ</v>
          </cell>
          <cell r="L189"/>
          <cell r="M189">
            <v>2020</v>
          </cell>
          <cell r="N189"/>
          <cell r="O189"/>
          <cell r="P189" t="str">
            <v>10кВ</v>
          </cell>
          <cell r="Q189">
            <v>1.26</v>
          </cell>
          <cell r="R189">
            <v>5</v>
          </cell>
          <cell r="S189"/>
          <cell r="T189"/>
          <cell r="U189"/>
          <cell r="V189"/>
          <cell r="W189"/>
        </row>
        <row r="190">
          <cell r="A190" t="str">
            <v>1.1.4.104.27</v>
          </cell>
          <cell r="B190" t="str">
            <v>F_1.1.4.104.27</v>
          </cell>
          <cell r="C190" t="str">
            <v xml:space="preserve"> Строительство ТП-2х630кВА мкр.7 стр.1 (ТП-263)</v>
          </cell>
          <cell r="D190"/>
          <cell r="E190"/>
          <cell r="F190"/>
          <cell r="G190" t="str">
            <v>Силовое электрооборудование 10/0,4 кВ</v>
          </cell>
          <cell r="H190"/>
          <cell r="I190" t="str">
            <v>Масляные выключатели ВМПП, выключатели нагрузки ВНП,силовые трансформаторы ТМ, панели ЩО-70</v>
          </cell>
          <cell r="J190"/>
          <cell r="K190" t="str">
            <v>РУ-10 кВ, 1Т/2Т, РУ-0,4 кВ</v>
          </cell>
          <cell r="L190"/>
          <cell r="M190">
            <v>2020</v>
          </cell>
          <cell r="N190"/>
          <cell r="O190"/>
          <cell r="P190" t="str">
            <v>10кВ</v>
          </cell>
          <cell r="Q190">
            <v>1.26</v>
          </cell>
          <cell r="R190">
            <v>1.26</v>
          </cell>
          <cell r="S190"/>
          <cell r="T190"/>
          <cell r="U190"/>
          <cell r="V190"/>
          <cell r="W190"/>
        </row>
        <row r="191">
          <cell r="A191" t="str">
            <v>1.1.4.104.28</v>
          </cell>
          <cell r="B191" t="str">
            <v>F_1.1.4.104.28</v>
          </cell>
          <cell r="C191" t="str">
            <v>Строительство ТП-2х630кВА мкр.7 стр.2 ( ТП-268)</v>
          </cell>
          <cell r="D191"/>
          <cell r="E191"/>
          <cell r="F191"/>
          <cell r="G191" t="str">
            <v>Силовое электрооборудование 10/0,4 кВ</v>
          </cell>
          <cell r="H191"/>
          <cell r="I191" t="str">
            <v>Масляные выключатели ВМПП, выключатели нагрузки ВНП,силовые трансформаторы ТМ, панели ЩО-70</v>
          </cell>
          <cell r="J191"/>
          <cell r="K191" t="str">
            <v>РУ-10 кВ, 1Т/2Т, РУ-0,4 кВ</v>
          </cell>
          <cell r="L191"/>
          <cell r="M191">
            <v>2020</v>
          </cell>
          <cell r="N191"/>
          <cell r="O191"/>
          <cell r="P191" t="str">
            <v>10кВ</v>
          </cell>
          <cell r="Q191">
            <v>1.26</v>
          </cell>
          <cell r="R191">
            <v>1.26</v>
          </cell>
          <cell r="S191"/>
          <cell r="T191"/>
          <cell r="U191"/>
          <cell r="V191"/>
          <cell r="W191"/>
        </row>
        <row r="192">
          <cell r="A192" t="str">
            <v>1.1.4.104.29</v>
          </cell>
          <cell r="B192" t="str">
            <v>F_1.1.4.104.29</v>
          </cell>
          <cell r="C192" t="str">
            <v>Строительство ТП-2х630кВА мкр.5 ( ТП-221)</v>
          </cell>
          <cell r="D192"/>
          <cell r="E192"/>
          <cell r="F192"/>
          <cell r="G192" t="str">
            <v>Силовое электрооборудование 10/0,4 кВ</v>
          </cell>
          <cell r="H192"/>
          <cell r="I192" t="str">
            <v>Масляные выключатели ВМПП, выключатели нагрузки ВНП,силовые трансформаторы ТМ, панели ЩО-70</v>
          </cell>
          <cell r="J192"/>
          <cell r="K192" t="str">
            <v>РУ-10 кВ, 1Т/2Т, РУ-0,4 кВ</v>
          </cell>
          <cell r="L192"/>
          <cell r="M192">
            <v>2020</v>
          </cell>
          <cell r="N192"/>
          <cell r="O192"/>
          <cell r="P192" t="str">
            <v>10кВ</v>
          </cell>
          <cell r="Q192">
            <v>1.26</v>
          </cell>
          <cell r="R192">
            <v>1.26</v>
          </cell>
          <cell r="S192"/>
          <cell r="T192"/>
          <cell r="U192"/>
          <cell r="V192"/>
          <cell r="W192"/>
        </row>
        <row r="193">
          <cell r="A193" t="str">
            <v>1.1.4.104.30</v>
          </cell>
          <cell r="B193" t="str">
            <v>F_1.1.4.104.30</v>
          </cell>
          <cell r="C193" t="str">
            <v>Строительство ТП-2х630кВА Черный Мыс (ТП-481)</v>
          </cell>
          <cell r="D193"/>
          <cell r="E193"/>
          <cell r="F193"/>
          <cell r="G193" t="str">
            <v>Силовое электрооборудование 10/0,4 кВ</v>
          </cell>
          <cell r="H193"/>
          <cell r="I193" t="str">
            <v>Масляные выключатели ВМПП, выключатели нагрузки ВНП,силовые трансформаторы ТМ, панели ЩО-70</v>
          </cell>
          <cell r="J193"/>
          <cell r="K193" t="str">
            <v>РУ-10 кВ, 1Т/2Т, РУ-0,4 кВ</v>
          </cell>
          <cell r="L193"/>
          <cell r="M193">
            <v>2020</v>
          </cell>
          <cell r="N193"/>
          <cell r="O193"/>
          <cell r="P193" t="str">
            <v>10кВ</v>
          </cell>
          <cell r="Q193">
            <v>1.26</v>
          </cell>
          <cell r="R193">
            <v>1.26</v>
          </cell>
          <cell r="S193"/>
          <cell r="T193"/>
          <cell r="U193"/>
          <cell r="V193"/>
          <cell r="W193"/>
        </row>
        <row r="194">
          <cell r="A194" t="str">
            <v>1.1.4.104.31</v>
          </cell>
          <cell r="B194" t="str">
            <v>F_1.1.4.104.31</v>
          </cell>
          <cell r="C194" t="str">
            <v>Строительство ТП-2х1600кВА Голдфиш</v>
          </cell>
          <cell r="D194"/>
          <cell r="E194"/>
          <cell r="F194"/>
          <cell r="G194" t="str">
            <v>Силовое электрооборудование 10/0,4 кВ</v>
          </cell>
          <cell r="H194"/>
          <cell r="I194" t="str">
            <v>Масляные выключатели ВМПП, выключатели нагрузки ВНП,силовые трансформаторы ТМ, панели ЩО-70</v>
          </cell>
          <cell r="J194"/>
          <cell r="K194" t="str">
            <v>РУ-10 кВ, 1Т/2Т, РУ-0,4 кВ</v>
          </cell>
          <cell r="L194"/>
          <cell r="M194">
            <v>2020</v>
          </cell>
          <cell r="N194"/>
          <cell r="O194"/>
          <cell r="P194" t="str">
            <v>10кВ</v>
          </cell>
          <cell r="Q194">
            <v>1.26</v>
          </cell>
          <cell r="R194">
            <v>3.2</v>
          </cell>
          <cell r="S194"/>
          <cell r="T194"/>
          <cell r="U194"/>
          <cell r="V194"/>
          <cell r="W194"/>
        </row>
        <row r="195">
          <cell r="A195" t="str">
            <v>1.1.4.104.32</v>
          </cell>
          <cell r="B195" t="str">
            <v>F_1.1.4.104.32</v>
          </cell>
          <cell r="C195" t="str">
            <v>Строительство РП(ТП)-1 2х1000 кВА Марьина гора</v>
          </cell>
          <cell r="D195"/>
          <cell r="E195"/>
          <cell r="F195"/>
          <cell r="G195" t="str">
            <v>Силовое электрооборудование 10/0,4 кВ</v>
          </cell>
          <cell r="H195"/>
          <cell r="I195" t="str">
            <v>Масляные выключатели ВМПП, выключатели нагрузки ВНП,силовые трансформаторы ТМ, панели ЩО-70</v>
          </cell>
          <cell r="J195"/>
          <cell r="K195" t="str">
            <v>РУ-10 кВ, 1Т/2Т, РУ-0,4 кВ</v>
          </cell>
          <cell r="L195"/>
          <cell r="M195">
            <v>2020</v>
          </cell>
          <cell r="N195"/>
          <cell r="O195"/>
          <cell r="P195" t="str">
            <v>10кВ</v>
          </cell>
          <cell r="Q195">
            <v>1.26</v>
          </cell>
          <cell r="R195">
            <v>2</v>
          </cell>
          <cell r="S195"/>
          <cell r="T195"/>
          <cell r="U195"/>
          <cell r="V195"/>
          <cell r="W195"/>
        </row>
        <row r="196">
          <cell r="A196" t="str">
            <v>1.1.4.104.33</v>
          </cell>
          <cell r="B196" t="str">
            <v>F_1.1.4.104.33</v>
          </cell>
          <cell r="C196" t="str">
            <v>Строительство  ТП-16 2х1000 кВА Марьина гора</v>
          </cell>
          <cell r="D196"/>
          <cell r="E196"/>
          <cell r="F196"/>
          <cell r="G196" t="str">
            <v>Силовое электрооборудование 10/0,4 кВ</v>
          </cell>
          <cell r="H196"/>
          <cell r="I196" t="str">
            <v>Масляные выключатели ВМПП, выключатели нагрузки ВНП,силовые трансформаторы ТМ, панели ЩО-70</v>
          </cell>
          <cell r="J196"/>
          <cell r="K196" t="str">
            <v>РУ-10 кВ, 1Т/2Т, РУ-0,4 кВ</v>
          </cell>
          <cell r="L196"/>
          <cell r="M196">
            <v>2020</v>
          </cell>
          <cell r="N196"/>
          <cell r="O196"/>
          <cell r="P196" t="str">
            <v>10кВ</v>
          </cell>
          <cell r="Q196">
            <v>1.26</v>
          </cell>
          <cell r="R196">
            <v>2</v>
          </cell>
          <cell r="S196"/>
          <cell r="T196"/>
          <cell r="U196"/>
          <cell r="V196"/>
          <cell r="W196"/>
        </row>
        <row r="197">
          <cell r="A197" t="str">
            <v>1.1.4.104.34</v>
          </cell>
          <cell r="B197" t="str">
            <v>F_1.1.4.104.34</v>
          </cell>
          <cell r="C197" t="str">
            <v>Строительство  ТП-15 2х1600 кВА Марьина гора</v>
          </cell>
          <cell r="D197"/>
          <cell r="E197"/>
          <cell r="F197"/>
          <cell r="G197" t="str">
            <v>Силовое электрооборудование 10/0,4 кВ</v>
          </cell>
          <cell r="H197"/>
          <cell r="I197" t="str">
            <v>Масляные выключатели ВМПП, выключатели нагрузки ВНП,силовые трансформаторы ТМ, панели ЩО-70</v>
          </cell>
          <cell r="J197"/>
          <cell r="K197" t="str">
            <v>РУ-10 кВ, 1Т/2Т, РУ-0,4 кВ</v>
          </cell>
          <cell r="L197"/>
          <cell r="M197">
            <v>2020</v>
          </cell>
          <cell r="N197"/>
          <cell r="O197"/>
          <cell r="P197" t="str">
            <v>10кВ</v>
          </cell>
          <cell r="Q197">
            <v>1.26</v>
          </cell>
          <cell r="R197">
            <v>3.2</v>
          </cell>
          <cell r="S197"/>
          <cell r="T197"/>
          <cell r="U197"/>
          <cell r="V197"/>
          <cell r="W197"/>
        </row>
        <row r="198">
          <cell r="A198" t="str">
            <v>1.1.4.104.35</v>
          </cell>
          <cell r="B198" t="str">
            <v>F_1.1.4.104.35</v>
          </cell>
          <cell r="C198" t="str">
            <v>Строительство  ТП-14 2х1600 кВА Марьина гора</v>
          </cell>
          <cell r="D198"/>
          <cell r="E198"/>
          <cell r="F198"/>
          <cell r="G198" t="str">
            <v>Силовое электрооборудование 10/0,4 кВ</v>
          </cell>
          <cell r="H198"/>
          <cell r="I198" t="str">
            <v>Масляные выключатели ВМПП, выключатели нагрузки ВНП,силовые трансформаторы ТМ, панели ЩО-70</v>
          </cell>
          <cell r="J198"/>
          <cell r="K198" t="str">
            <v>РУ-10 кВ, 1Т/2Т, РУ-0,4 кВ</v>
          </cell>
          <cell r="L198"/>
          <cell r="M198">
            <v>2020</v>
          </cell>
          <cell r="N198"/>
          <cell r="O198"/>
          <cell r="P198" t="str">
            <v>10кВ</v>
          </cell>
          <cell r="Q198">
            <v>1.26</v>
          </cell>
          <cell r="R198">
            <v>3.2</v>
          </cell>
          <cell r="S198"/>
          <cell r="T198"/>
          <cell r="U198"/>
          <cell r="V198"/>
          <cell r="W198"/>
        </row>
        <row r="199">
          <cell r="A199" t="str">
            <v>1.1.4.121</v>
          </cell>
          <cell r="B199" t="str">
            <v>С_1.1.4.121</v>
          </cell>
          <cell r="C199" t="str">
            <v>Строительство КЛ-10кВ от РП(ТП) 2х2500кВА мкр.35</v>
          </cell>
          <cell r="D199"/>
          <cell r="E199"/>
          <cell r="F199"/>
          <cell r="G199"/>
          <cell r="H199"/>
          <cell r="I199"/>
          <cell r="J199"/>
          <cell r="K199">
            <v>0</v>
          </cell>
          <cell r="L199"/>
          <cell r="M199">
            <v>2020</v>
          </cell>
          <cell r="N199"/>
          <cell r="O199"/>
          <cell r="P199">
            <v>0</v>
          </cell>
          <cell r="Q199"/>
          <cell r="R199">
            <v>0</v>
          </cell>
          <cell r="S199"/>
          <cell r="T199"/>
          <cell r="U199"/>
          <cell r="V199"/>
          <cell r="W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v>0</v>
          </cell>
          <cell r="L200"/>
          <cell r="M200">
            <v>2020</v>
          </cell>
          <cell r="N200"/>
          <cell r="O200"/>
          <cell r="P200">
            <v>0</v>
          </cell>
          <cell r="Q200"/>
          <cell r="R200">
            <v>0</v>
          </cell>
          <cell r="S200"/>
          <cell r="T200"/>
          <cell r="U200"/>
          <cell r="V200"/>
          <cell r="W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v>0</v>
          </cell>
          <cell r="L201"/>
          <cell r="M201">
            <v>2020</v>
          </cell>
          <cell r="N201"/>
          <cell r="O201"/>
          <cell r="P201">
            <v>0</v>
          </cell>
          <cell r="Q201"/>
          <cell r="R201">
            <v>0</v>
          </cell>
          <cell r="S201"/>
          <cell r="T201"/>
          <cell r="U201"/>
          <cell r="V201"/>
          <cell r="W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v>0</v>
          </cell>
          <cell r="L202"/>
          <cell r="M202">
            <v>2020</v>
          </cell>
          <cell r="N202"/>
          <cell r="O202"/>
          <cell r="P202">
            <v>0</v>
          </cell>
          <cell r="Q202"/>
          <cell r="R202">
            <v>0</v>
          </cell>
          <cell r="S202"/>
          <cell r="T202"/>
          <cell r="U202"/>
          <cell r="V202"/>
          <cell r="W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v>0</v>
          </cell>
          <cell r="L203"/>
          <cell r="M203">
            <v>2020</v>
          </cell>
          <cell r="N203"/>
          <cell r="O203"/>
          <cell r="P203">
            <v>0</v>
          </cell>
          <cell r="Q203"/>
          <cell r="R203">
            <v>0</v>
          </cell>
          <cell r="S203"/>
          <cell r="T203"/>
          <cell r="U203"/>
          <cell r="V203"/>
          <cell r="W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v>0</v>
          </cell>
          <cell r="L204"/>
          <cell r="M204">
            <v>2020</v>
          </cell>
          <cell r="N204"/>
          <cell r="O204"/>
          <cell r="P204">
            <v>0</v>
          </cell>
          <cell r="Q204"/>
          <cell r="R204">
            <v>0</v>
          </cell>
          <cell r="S204"/>
          <cell r="T204"/>
          <cell r="U204"/>
          <cell r="V204"/>
          <cell r="W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v>0</v>
          </cell>
          <cell r="L205"/>
          <cell r="M205">
            <v>2020</v>
          </cell>
          <cell r="N205"/>
          <cell r="O205"/>
          <cell r="P205">
            <v>0</v>
          </cell>
          <cell r="Q205"/>
          <cell r="R205">
            <v>0</v>
          </cell>
          <cell r="S205"/>
          <cell r="T205"/>
          <cell r="U205"/>
          <cell r="V205"/>
          <cell r="W205"/>
        </row>
        <row r="206">
          <cell r="A206" t="str">
            <v>1.1.4.147.55</v>
          </cell>
          <cell r="B206" t="str">
            <v>F_1.1.4.147.55</v>
          </cell>
          <cell r="C206" t="str">
            <v>Строительство КЛ-10кВ  ТП-884 -КТПН-750</v>
          </cell>
          <cell r="D206"/>
          <cell r="E206"/>
          <cell r="F206"/>
          <cell r="G206"/>
          <cell r="H206"/>
          <cell r="I206"/>
          <cell r="J206"/>
          <cell r="K206">
            <v>0</v>
          </cell>
          <cell r="L206"/>
          <cell r="M206">
            <v>2020</v>
          </cell>
          <cell r="N206"/>
          <cell r="O206"/>
          <cell r="P206">
            <v>0</v>
          </cell>
          <cell r="Q206"/>
          <cell r="R206">
            <v>0</v>
          </cell>
          <cell r="S206"/>
          <cell r="T206"/>
          <cell r="U206"/>
          <cell r="V206"/>
          <cell r="W206"/>
        </row>
        <row r="207">
          <cell r="A207" t="str">
            <v>1.1.4.147.56</v>
          </cell>
          <cell r="B207" t="str">
            <v>F_1.1.4.147.56</v>
          </cell>
          <cell r="C207" t="str">
            <v>Строительство КЛ-10кВ  БКТП-534-ТП-884</v>
          </cell>
          <cell r="D207"/>
          <cell r="E207"/>
          <cell r="F207"/>
          <cell r="G207"/>
          <cell r="H207"/>
          <cell r="I207"/>
          <cell r="J207"/>
          <cell r="K207">
            <v>0</v>
          </cell>
          <cell r="L207"/>
          <cell r="M207">
            <v>2020</v>
          </cell>
          <cell r="N207"/>
          <cell r="O207"/>
          <cell r="P207">
            <v>0</v>
          </cell>
          <cell r="Q207"/>
          <cell r="R207">
            <v>0</v>
          </cell>
          <cell r="S207"/>
          <cell r="T207"/>
          <cell r="U207"/>
          <cell r="V207"/>
          <cell r="W207"/>
        </row>
        <row r="208">
          <cell r="A208" t="str">
            <v>1.1.4.147.57</v>
          </cell>
          <cell r="B208" t="str">
            <v>F_1.1.4.147.57</v>
          </cell>
          <cell r="C208" t="str">
            <v>Строительство КЛ-10кВ РП-148-ТП-579</v>
          </cell>
          <cell r="D208"/>
          <cell r="E208"/>
          <cell r="F208"/>
          <cell r="G208"/>
          <cell r="H208"/>
          <cell r="I208"/>
          <cell r="J208"/>
          <cell r="K208">
            <v>0</v>
          </cell>
          <cell r="L208"/>
          <cell r="M208">
            <v>2020</v>
          </cell>
          <cell r="N208"/>
          <cell r="O208"/>
          <cell r="P208">
            <v>0</v>
          </cell>
          <cell r="Q208"/>
          <cell r="R208">
            <v>0</v>
          </cell>
          <cell r="S208"/>
          <cell r="T208"/>
          <cell r="U208"/>
          <cell r="V208"/>
          <cell r="W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v>0</v>
          </cell>
          <cell r="L209"/>
          <cell r="M209">
            <v>2020</v>
          </cell>
          <cell r="N209"/>
          <cell r="O209"/>
          <cell r="P209">
            <v>0</v>
          </cell>
          <cell r="Q209"/>
          <cell r="R209">
            <v>0</v>
          </cell>
          <cell r="S209"/>
          <cell r="T209"/>
          <cell r="U209"/>
          <cell r="V209"/>
          <cell r="W209"/>
        </row>
        <row r="210">
          <cell r="A210" t="str">
            <v>1.1.4.223</v>
          </cell>
          <cell r="B210" t="str">
            <v>F_1.1.4.223</v>
          </cell>
          <cell r="C210" t="str">
            <v>Строительсво КЛ-0,4кВ ТП-2х1600кВА ГолдФиш-ЦТП-89</v>
          </cell>
          <cell r="D210"/>
          <cell r="E210"/>
          <cell r="F210"/>
          <cell r="G210"/>
          <cell r="H210"/>
          <cell r="I210"/>
          <cell r="J210"/>
          <cell r="K210">
            <v>0</v>
          </cell>
          <cell r="L210"/>
          <cell r="M210">
            <v>2020</v>
          </cell>
          <cell r="N210"/>
          <cell r="O210"/>
          <cell r="P210">
            <v>0</v>
          </cell>
          <cell r="Q210"/>
          <cell r="R210">
            <v>0</v>
          </cell>
          <cell r="S210"/>
          <cell r="T210"/>
          <cell r="U210"/>
          <cell r="V210"/>
          <cell r="W210"/>
        </row>
        <row r="211">
          <cell r="A211" t="str">
            <v>1.1.4.224</v>
          </cell>
          <cell r="B211" t="str">
            <v>F_1.1.4.224</v>
          </cell>
          <cell r="C211" t="str">
            <v>Строительство КЛ-0,4кВ РП-111-Пушкина,5</v>
          </cell>
          <cell r="D211"/>
          <cell r="E211"/>
          <cell r="F211"/>
          <cell r="G211"/>
          <cell r="H211"/>
          <cell r="I211"/>
          <cell r="J211"/>
          <cell r="K211">
            <v>0</v>
          </cell>
          <cell r="L211"/>
          <cell r="M211">
            <v>2020</v>
          </cell>
          <cell r="N211"/>
          <cell r="O211"/>
          <cell r="P211">
            <v>0</v>
          </cell>
          <cell r="Q211"/>
          <cell r="R211">
            <v>0</v>
          </cell>
          <cell r="S211"/>
          <cell r="T211"/>
          <cell r="U211"/>
          <cell r="V211"/>
          <cell r="W211"/>
        </row>
        <row r="212">
          <cell r="A212" t="str">
            <v>1.1.4.225</v>
          </cell>
          <cell r="B212" t="str">
            <v>F_1.1.4.225</v>
          </cell>
          <cell r="C212" t="str">
            <v>Строительство КЛ-0,4кВ ТП-248-Кукуевицкого 8/1</v>
          </cell>
          <cell r="D212"/>
          <cell r="E212"/>
          <cell r="F212"/>
          <cell r="G212"/>
          <cell r="H212"/>
          <cell r="I212"/>
          <cell r="J212"/>
          <cell r="K212">
            <v>0</v>
          </cell>
          <cell r="L212"/>
          <cell r="M212">
            <v>2020</v>
          </cell>
          <cell r="N212"/>
          <cell r="O212"/>
          <cell r="P212">
            <v>0</v>
          </cell>
          <cell r="Q212"/>
          <cell r="R212">
            <v>0</v>
          </cell>
          <cell r="S212"/>
          <cell r="T212"/>
          <cell r="U212"/>
          <cell r="V212"/>
          <cell r="W212"/>
        </row>
        <row r="213">
          <cell r="A213" t="str">
            <v>1.1.4.226</v>
          </cell>
          <cell r="B213" t="str">
            <v>F_1.1.4.226</v>
          </cell>
          <cell r="C213" t="str">
            <v>Строительство КЛ-0,4кВ ТП-248-Кукуевицкого 10/4</v>
          </cell>
          <cell r="D213"/>
          <cell r="E213"/>
          <cell r="F213"/>
          <cell r="G213"/>
          <cell r="H213"/>
          <cell r="I213"/>
          <cell r="J213"/>
          <cell r="K213">
            <v>0</v>
          </cell>
          <cell r="L213"/>
          <cell r="M213">
            <v>2020</v>
          </cell>
          <cell r="N213"/>
          <cell r="O213"/>
          <cell r="P213">
            <v>0</v>
          </cell>
          <cell r="Q213"/>
          <cell r="R213">
            <v>0</v>
          </cell>
          <cell r="S213"/>
          <cell r="T213"/>
          <cell r="U213"/>
          <cell r="V213"/>
          <cell r="W213"/>
        </row>
        <row r="214">
          <cell r="A214" t="str">
            <v>1.1.4.227</v>
          </cell>
          <cell r="B214" t="str">
            <v>F_1.1.4.227</v>
          </cell>
          <cell r="C214" t="str">
            <v>Строительство КЛ-0,4кВ ТП-248-Кукуевицкого 10/5</v>
          </cell>
          <cell r="D214"/>
          <cell r="E214"/>
          <cell r="F214"/>
          <cell r="G214"/>
          <cell r="H214"/>
          <cell r="I214"/>
          <cell r="J214"/>
          <cell r="K214">
            <v>0</v>
          </cell>
          <cell r="L214"/>
          <cell r="M214">
            <v>2020</v>
          </cell>
          <cell r="N214"/>
          <cell r="O214"/>
          <cell r="P214">
            <v>0</v>
          </cell>
          <cell r="Q214"/>
          <cell r="R214">
            <v>0</v>
          </cell>
          <cell r="S214"/>
          <cell r="T214"/>
          <cell r="U214"/>
          <cell r="V214"/>
          <cell r="W214"/>
        </row>
        <row r="215">
          <cell r="A215" t="str">
            <v>1.1.4.228</v>
          </cell>
          <cell r="B215" t="str">
            <v>F_1.1.4.228</v>
          </cell>
          <cell r="C215" t="str">
            <v>Строительство КЛ-0,4кВ ТП-392 до 30 лет Победы,3А</v>
          </cell>
          <cell r="D215"/>
          <cell r="E215"/>
          <cell r="F215"/>
          <cell r="G215"/>
          <cell r="H215"/>
          <cell r="I215"/>
          <cell r="J215"/>
          <cell r="K215">
            <v>0</v>
          </cell>
          <cell r="L215"/>
          <cell r="M215">
            <v>2020</v>
          </cell>
          <cell r="N215"/>
          <cell r="O215"/>
          <cell r="P215">
            <v>0</v>
          </cell>
          <cell r="Q215"/>
          <cell r="R215">
            <v>0</v>
          </cell>
          <cell r="S215"/>
          <cell r="T215"/>
          <cell r="U215"/>
          <cell r="V215"/>
          <cell r="W215"/>
        </row>
        <row r="216">
          <cell r="A216" t="str">
            <v>1.1.4.229</v>
          </cell>
          <cell r="B216" t="str">
            <v>F_1.1.4.229</v>
          </cell>
          <cell r="C216" t="str">
            <v>Строительство КЛ-0,4кВ ТП-392 до ж/д Ленина,28</v>
          </cell>
          <cell r="D216"/>
          <cell r="E216"/>
          <cell r="F216"/>
          <cell r="G216"/>
          <cell r="H216"/>
          <cell r="I216"/>
          <cell r="J216"/>
          <cell r="K216">
            <v>0</v>
          </cell>
          <cell r="L216"/>
          <cell r="M216">
            <v>2020</v>
          </cell>
          <cell r="N216"/>
          <cell r="O216"/>
          <cell r="P216">
            <v>0</v>
          </cell>
          <cell r="Q216"/>
          <cell r="R216">
            <v>0</v>
          </cell>
          <cell r="S216"/>
          <cell r="T216"/>
          <cell r="U216"/>
          <cell r="V216"/>
          <cell r="W216"/>
        </row>
        <row r="217">
          <cell r="A217" t="str">
            <v>1.2.1.10.11</v>
          </cell>
          <cell r="B217" t="str">
            <v>F_1.2.1.10.11</v>
          </cell>
          <cell r="C217" t="str">
            <v>Реконструкция оборудования  РП-133 (РУ-0,4кВ)</v>
          </cell>
          <cell r="D217"/>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cell r="T217"/>
          <cell r="U217"/>
          <cell r="V217"/>
          <cell r="W217"/>
        </row>
        <row r="218">
          <cell r="A218" t="str">
            <v>1.2.1.10.12</v>
          </cell>
          <cell r="B218" t="str">
            <v>F_1.2.1.10.12</v>
          </cell>
          <cell r="C218" t="str">
            <v>Реконструкция оборудования РП-121 Взлетный 7</v>
          </cell>
          <cell r="D218"/>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cell r="T218"/>
          <cell r="U218"/>
          <cell r="V218"/>
          <cell r="W218"/>
        </row>
        <row r="219">
          <cell r="A219" t="str">
            <v>1.2.1.59</v>
          </cell>
          <cell r="B219" t="str">
            <v>С_1.2.1.59</v>
          </cell>
          <cell r="C219" t="str">
            <v>Реконструкция оборудования ТП-286</v>
          </cell>
          <cell r="D219"/>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cell r="T219"/>
          <cell r="U219"/>
          <cell r="V219"/>
          <cell r="W219"/>
        </row>
        <row r="220">
          <cell r="A220" t="str">
            <v>1.2.1.60</v>
          </cell>
          <cell r="B220" t="str">
            <v>С_1.2.1.60</v>
          </cell>
          <cell r="C220" t="str">
            <v>Реконструкция оборудования ТП-240(РУ10кВ;РУ-0,4кВ;1Т;2Т)</v>
          </cell>
          <cell r="D220"/>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cell r="T220"/>
          <cell r="U220"/>
          <cell r="V220"/>
          <cell r="W220"/>
        </row>
        <row r="221">
          <cell r="A221" t="str">
            <v>1.2.1.61</v>
          </cell>
          <cell r="B221" t="str">
            <v>С_1.2.1.61</v>
          </cell>
          <cell r="C221" t="str">
            <v>Реконструкция оборудования ТП-241(РУ10кВ;РУ-0,4кВ;1Т;2Т)</v>
          </cell>
          <cell r="D221"/>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cell r="T221"/>
          <cell r="U221"/>
          <cell r="V221"/>
          <cell r="W221"/>
        </row>
        <row r="222">
          <cell r="A222" t="str">
            <v>1.2.1.64</v>
          </cell>
          <cell r="B222" t="str">
            <v>С_1.2.1.64</v>
          </cell>
          <cell r="C222" t="str">
            <v>Реконструкция оборудования ТП-244</v>
          </cell>
          <cell r="D222"/>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cell r="T222"/>
          <cell r="U222"/>
          <cell r="V222"/>
          <cell r="W222"/>
        </row>
        <row r="223">
          <cell r="A223" t="str">
            <v>1.2.1.65</v>
          </cell>
          <cell r="B223" t="str">
            <v>С_1.2.1.65</v>
          </cell>
          <cell r="C223" t="str">
            <v>Реконструкция оборудования ТП-245</v>
          </cell>
          <cell r="D223"/>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cell r="T223"/>
          <cell r="U223"/>
          <cell r="V223"/>
          <cell r="W223"/>
        </row>
        <row r="224">
          <cell r="A224" t="str">
            <v>1.2.1.74</v>
          </cell>
          <cell r="B224" t="str">
            <v>С_1.2.1.74</v>
          </cell>
          <cell r="C224" t="str">
            <v>Реконструкция ТП-343 (замена оборудования РУ-10кВ, РУ-0,4кВ, замена 2ТМГ-630кВА)</v>
          </cell>
          <cell r="D224"/>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cell r="T224"/>
          <cell r="U224"/>
          <cell r="V224"/>
          <cell r="W224"/>
        </row>
        <row r="225">
          <cell r="A225" t="str">
            <v>1.2.1.75</v>
          </cell>
          <cell r="B225" t="str">
            <v>С_1.2.1.75</v>
          </cell>
          <cell r="C225" t="str">
            <v>Реконструкция ТП-344 (замена оборудования РУ-10кВ, РУ-0,4кВ, замена 2ТМГ-630кВА)</v>
          </cell>
          <cell r="D225"/>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cell r="T225"/>
          <cell r="U225"/>
          <cell r="V225"/>
          <cell r="W225"/>
        </row>
        <row r="226">
          <cell r="A226" t="str">
            <v>1.2.1.82</v>
          </cell>
          <cell r="B226" t="str">
            <v>С_1.2.1.82</v>
          </cell>
          <cell r="C226" t="str">
            <v xml:space="preserve">Строительство ТП-2х2500кВА мкр.7 (взамен ТП-267) </v>
          </cell>
          <cell r="D226"/>
          <cell r="E226"/>
          <cell r="F226">
            <v>0</v>
          </cell>
          <cell r="G226"/>
          <cell r="H226"/>
          <cell r="I226">
            <v>0</v>
          </cell>
          <cell r="J226"/>
          <cell r="K226">
            <v>0</v>
          </cell>
          <cell r="L226"/>
          <cell r="M226">
            <v>2020</v>
          </cell>
          <cell r="N226"/>
          <cell r="O226"/>
          <cell r="P226">
            <v>0</v>
          </cell>
          <cell r="Q226"/>
          <cell r="R226">
            <v>5</v>
          </cell>
          <cell r="S226"/>
          <cell r="T226"/>
          <cell r="U226"/>
          <cell r="V226"/>
          <cell r="W226"/>
        </row>
        <row r="227">
          <cell r="A227" t="str">
            <v>1.2.1.83</v>
          </cell>
          <cell r="B227" t="str">
            <v>С_1.2.1.83</v>
          </cell>
          <cell r="C227" t="str">
            <v>Реконструкция оборудования ТП-276</v>
          </cell>
          <cell r="D227"/>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cell r="T227"/>
          <cell r="U227"/>
          <cell r="V227"/>
          <cell r="W227"/>
        </row>
        <row r="228">
          <cell r="A228" t="str">
            <v>1.2.1.115</v>
          </cell>
          <cell r="B228" t="str">
            <v>С_1.2.1.115</v>
          </cell>
          <cell r="C228" t="str">
            <v>Реконструкция оборудования ТП-505</v>
          </cell>
          <cell r="D228"/>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cell r="T228"/>
          <cell r="U228"/>
          <cell r="V228"/>
          <cell r="W228"/>
        </row>
        <row r="229">
          <cell r="A229" t="str">
            <v>1.2.1.122.9</v>
          </cell>
          <cell r="B229" t="str">
            <v>F_1.2.1.122.9</v>
          </cell>
          <cell r="C229" t="str">
            <v>Реконструкция оборудования ТП-507 (РУ-10;РУ-0,4;Т1Т;2Т)</v>
          </cell>
          <cell r="D229"/>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cell r="T229"/>
          <cell r="U229"/>
          <cell r="V229"/>
          <cell r="W229"/>
        </row>
        <row r="230">
          <cell r="A230" t="str">
            <v>1.2.2.196.42</v>
          </cell>
          <cell r="B230" t="str">
            <v>F_1.2.1.122.10</v>
          </cell>
          <cell r="C230" t="str">
            <v>Реконструкция КЛ-0,4кВ от ТП 507 до ул.Толстого д.30</v>
          </cell>
          <cell r="D230"/>
          <cell r="E230"/>
          <cell r="F230">
            <v>0</v>
          </cell>
          <cell r="G230"/>
          <cell r="H230"/>
          <cell r="I230">
            <v>0</v>
          </cell>
          <cell r="J230"/>
          <cell r="K230">
            <v>0</v>
          </cell>
          <cell r="L230"/>
          <cell r="M230">
            <v>2020</v>
          </cell>
          <cell r="N230"/>
          <cell r="O230"/>
          <cell r="P230">
            <v>0</v>
          </cell>
          <cell r="Q230"/>
          <cell r="R230">
            <v>0</v>
          </cell>
          <cell r="S230"/>
          <cell r="T230"/>
          <cell r="U230"/>
          <cell r="V230"/>
          <cell r="W230"/>
        </row>
        <row r="231">
          <cell r="A231" t="str">
            <v>1.2.1.122.11</v>
          </cell>
          <cell r="B231" t="str">
            <v>F_1.2.1.122.11</v>
          </cell>
          <cell r="C231" t="str">
            <v>Реконструкция оборудования ТП-506(РУ-10кВ)</v>
          </cell>
          <cell r="D231"/>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cell r="T231"/>
          <cell r="U231"/>
          <cell r="V231"/>
          <cell r="W231"/>
        </row>
        <row r="232">
          <cell r="A232" t="str">
            <v>1.2.1.122.12</v>
          </cell>
          <cell r="B232" t="str">
            <v>F_1.2.1.122.12</v>
          </cell>
          <cell r="C232" t="str">
            <v>Реконструкция оборудования ТП-514(РУ-10кВ)</v>
          </cell>
          <cell r="D232"/>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cell r="T232"/>
          <cell r="U232"/>
          <cell r="V232"/>
          <cell r="W232"/>
        </row>
        <row r="233">
          <cell r="A233" t="str">
            <v>1.2.1.122.13</v>
          </cell>
          <cell r="B233" t="str">
            <v>F_1.2.1.122.13</v>
          </cell>
          <cell r="C233" t="str">
            <v>Реконструкция оборудования ТП-453</v>
          </cell>
          <cell r="D233"/>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cell r="T233"/>
          <cell r="U233"/>
          <cell r="V233"/>
          <cell r="W233"/>
        </row>
        <row r="234">
          <cell r="A234" t="str">
            <v>1.2.1.122.14</v>
          </cell>
          <cell r="B234" t="str">
            <v>F_1.2.1.122.14</v>
          </cell>
          <cell r="C234" t="str">
            <v>Реконструкция эл.оборудования ТП-437 мкр.23 Тц Славянский</v>
          </cell>
          <cell r="D234"/>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cell r="T234"/>
          <cell r="U234"/>
          <cell r="V234"/>
          <cell r="W234"/>
        </row>
        <row r="235">
          <cell r="A235" t="str">
            <v>1.2.1.122.15</v>
          </cell>
          <cell r="B235" t="str">
            <v>F_1.2.1.122.15</v>
          </cell>
          <cell r="C235" t="str">
            <v>Реконструкция оборудования ТП-445 Геологическая 25</v>
          </cell>
          <cell r="D235"/>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cell r="T235"/>
          <cell r="U235"/>
          <cell r="V235"/>
          <cell r="W235"/>
        </row>
        <row r="236">
          <cell r="A236" t="str">
            <v>1.2.1.122.16</v>
          </cell>
          <cell r="B236" t="str">
            <v>F_1.2.1.122.16</v>
          </cell>
          <cell r="C236" t="str">
            <v>Реконструкция эл.оборудования ТП-434 мкр.23 шк.19</v>
          </cell>
          <cell r="D236"/>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cell r="T236"/>
          <cell r="U236"/>
          <cell r="V236"/>
          <cell r="W236"/>
        </row>
        <row r="237">
          <cell r="A237" t="str">
            <v>1.2.1.122.17</v>
          </cell>
          <cell r="B237" t="str">
            <v>F_1.2.1.122.17</v>
          </cell>
          <cell r="C237" t="str">
            <v>Реконструкция оборудования ТП-426 (Замена 1Т,2Т)</v>
          </cell>
          <cell r="D237"/>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cell r="T237"/>
          <cell r="U237"/>
          <cell r="V237"/>
          <cell r="W237"/>
        </row>
        <row r="238">
          <cell r="A238" t="str">
            <v>1.2.1.122.18</v>
          </cell>
          <cell r="B238" t="str">
            <v>F_1.2.1.122.18</v>
          </cell>
          <cell r="C238" t="str">
            <v>Реконструкция оборудования ТП-884</v>
          </cell>
          <cell r="D238"/>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cell r="T238"/>
          <cell r="U238"/>
          <cell r="V238"/>
          <cell r="W238"/>
        </row>
        <row r="239">
          <cell r="A239" t="str">
            <v>1.2.2.39</v>
          </cell>
          <cell r="B239" t="str">
            <v>С_1.2.2.39</v>
          </cell>
          <cell r="C239" t="str">
            <v>Реконструкция КЛ-10кВ ТП-393-ТП-394</v>
          </cell>
          <cell r="D239"/>
          <cell r="E239"/>
          <cell r="F239"/>
          <cell r="G239"/>
          <cell r="H239"/>
          <cell r="I239"/>
          <cell r="J239"/>
          <cell r="K239">
            <v>0</v>
          </cell>
          <cell r="L239"/>
          <cell r="M239">
            <v>2020</v>
          </cell>
          <cell r="N239"/>
          <cell r="O239"/>
          <cell r="P239">
            <v>0</v>
          </cell>
          <cell r="Q239"/>
          <cell r="R239">
            <v>0</v>
          </cell>
          <cell r="S239"/>
          <cell r="T239"/>
          <cell r="U239"/>
          <cell r="V239"/>
          <cell r="W239"/>
        </row>
        <row r="240">
          <cell r="A240" t="str">
            <v>1.2.2.81</v>
          </cell>
          <cell r="B240" t="str">
            <v>С_1.2.2.81</v>
          </cell>
          <cell r="C240" t="str">
            <v>Реконструкция КЛ-0,4 кВ ТП-370 - ул. Энергетиков, 35</v>
          </cell>
          <cell r="D240"/>
          <cell r="E240"/>
          <cell r="F240"/>
          <cell r="G240"/>
          <cell r="H240"/>
          <cell r="I240"/>
          <cell r="J240"/>
          <cell r="K240">
            <v>0</v>
          </cell>
          <cell r="L240"/>
          <cell r="M240">
            <v>2020</v>
          </cell>
          <cell r="N240"/>
          <cell r="O240"/>
          <cell r="P240">
            <v>0</v>
          </cell>
          <cell r="Q240"/>
          <cell r="R240">
            <v>0</v>
          </cell>
          <cell r="S240"/>
          <cell r="T240"/>
          <cell r="U240"/>
          <cell r="V240"/>
          <cell r="W240"/>
        </row>
        <row r="241">
          <cell r="A241" t="str">
            <v>1.2.2.82</v>
          </cell>
          <cell r="B241" t="str">
            <v>С_1.2.2.82</v>
          </cell>
          <cell r="C241" t="str">
            <v>Реконструкция КЛ-0,4 кВ ТП-370 - ул. Энергетиков, 37</v>
          </cell>
          <cell r="D241"/>
          <cell r="E241"/>
          <cell r="F241"/>
          <cell r="G241"/>
          <cell r="H241"/>
          <cell r="I241"/>
          <cell r="J241"/>
          <cell r="K241">
            <v>0</v>
          </cell>
          <cell r="L241"/>
          <cell r="M241">
            <v>2020</v>
          </cell>
          <cell r="N241"/>
          <cell r="O241"/>
          <cell r="P241">
            <v>0</v>
          </cell>
          <cell r="Q241"/>
          <cell r="R241">
            <v>0</v>
          </cell>
          <cell r="S241"/>
          <cell r="T241"/>
          <cell r="U241"/>
          <cell r="V241"/>
          <cell r="W241"/>
        </row>
        <row r="242">
          <cell r="A242" t="str">
            <v>1.2.2.127</v>
          </cell>
          <cell r="B242" t="str">
            <v>С_1.2.2.127</v>
          </cell>
          <cell r="C242" t="str">
            <v>Реконструкция КЛ-0,4 кВ ТП-241 - пр-т. Набережный, 4</v>
          </cell>
          <cell r="D242"/>
          <cell r="E242"/>
          <cell r="F242"/>
          <cell r="G242"/>
          <cell r="H242"/>
          <cell r="I242"/>
          <cell r="J242"/>
          <cell r="K242">
            <v>0</v>
          </cell>
          <cell r="L242"/>
          <cell r="M242">
            <v>2020</v>
          </cell>
          <cell r="N242"/>
          <cell r="O242"/>
          <cell r="P242">
            <v>0</v>
          </cell>
          <cell r="Q242"/>
          <cell r="R242">
            <v>0</v>
          </cell>
          <cell r="S242"/>
          <cell r="T242"/>
          <cell r="U242"/>
          <cell r="V242"/>
          <cell r="W242"/>
        </row>
        <row r="243">
          <cell r="A243" t="str">
            <v>1.2.2.128</v>
          </cell>
          <cell r="B243" t="str">
            <v>С_1.2.2.128</v>
          </cell>
          <cell r="C243" t="str">
            <v>Реконструкция КЛ-0,4 кВ ТП-241 - пр-т. Набережный, 4Б</v>
          </cell>
          <cell r="D243"/>
          <cell r="E243"/>
          <cell r="F243"/>
          <cell r="G243"/>
          <cell r="H243"/>
          <cell r="I243"/>
          <cell r="J243"/>
          <cell r="K243">
            <v>0</v>
          </cell>
          <cell r="L243"/>
          <cell r="M243">
            <v>2020</v>
          </cell>
          <cell r="N243"/>
          <cell r="O243"/>
          <cell r="P243">
            <v>0</v>
          </cell>
          <cell r="Q243"/>
          <cell r="R243">
            <v>0</v>
          </cell>
          <cell r="S243"/>
          <cell r="T243"/>
          <cell r="U243"/>
          <cell r="V243"/>
          <cell r="W243"/>
        </row>
        <row r="244">
          <cell r="A244" t="str">
            <v>1.2.2.130</v>
          </cell>
          <cell r="B244" t="str">
            <v>С_1.2.2.130</v>
          </cell>
          <cell r="C244" t="str">
            <v>Реконструкция КЛ-0,4 кВ ТП-241 - ул. Ленинградская, 3</v>
          </cell>
          <cell r="D244"/>
          <cell r="E244"/>
          <cell r="F244"/>
          <cell r="G244"/>
          <cell r="H244"/>
          <cell r="I244"/>
          <cell r="J244"/>
          <cell r="K244">
            <v>0</v>
          </cell>
          <cell r="L244"/>
          <cell r="M244">
            <v>2020</v>
          </cell>
          <cell r="N244"/>
          <cell r="O244"/>
          <cell r="P244">
            <v>0</v>
          </cell>
          <cell r="Q244"/>
          <cell r="R244">
            <v>0</v>
          </cell>
          <cell r="S244"/>
          <cell r="T244"/>
          <cell r="U244"/>
          <cell r="V244"/>
          <cell r="W244"/>
        </row>
        <row r="245">
          <cell r="A245" t="str">
            <v>1.2.2.142</v>
          </cell>
          <cell r="B245" t="str">
            <v>С_1.2.2.142</v>
          </cell>
          <cell r="C245" t="str">
            <v>Реконструкция КЛ-0,4кВ ТП-278-Мира,4/1</v>
          </cell>
          <cell r="D245"/>
          <cell r="E245"/>
          <cell r="F245"/>
          <cell r="G245"/>
          <cell r="H245"/>
          <cell r="I245"/>
          <cell r="J245"/>
          <cell r="K245">
            <v>0</v>
          </cell>
          <cell r="L245"/>
          <cell r="M245">
            <v>2020</v>
          </cell>
          <cell r="N245"/>
          <cell r="O245"/>
          <cell r="P245">
            <v>0</v>
          </cell>
          <cell r="Q245"/>
          <cell r="R245">
            <v>0</v>
          </cell>
          <cell r="S245"/>
          <cell r="T245"/>
          <cell r="U245"/>
          <cell r="V245"/>
          <cell r="W245"/>
        </row>
        <row r="246">
          <cell r="A246" t="str">
            <v>1.2.2.153</v>
          </cell>
          <cell r="B246" t="str">
            <v>С_1.2.2.153</v>
          </cell>
          <cell r="C246" t="str">
            <v>Реконструкция КЛ-0,4кВ ТП-284-Бажова,17 КБО</v>
          </cell>
          <cell r="D246"/>
          <cell r="E246"/>
          <cell r="F246"/>
          <cell r="G246"/>
          <cell r="H246"/>
          <cell r="I246"/>
          <cell r="J246"/>
          <cell r="K246">
            <v>0</v>
          </cell>
          <cell r="L246"/>
          <cell r="M246">
            <v>2020</v>
          </cell>
          <cell r="N246"/>
          <cell r="O246"/>
          <cell r="P246">
            <v>0</v>
          </cell>
          <cell r="Q246"/>
          <cell r="R246">
            <v>0</v>
          </cell>
          <cell r="S246"/>
          <cell r="T246"/>
          <cell r="U246"/>
          <cell r="V246"/>
          <cell r="W246"/>
        </row>
        <row r="247">
          <cell r="A247" t="str">
            <v>1.2.2.154</v>
          </cell>
          <cell r="B247" t="str">
            <v>С_1.2.2.154</v>
          </cell>
          <cell r="C247" t="str">
            <v>Реконструкция КЛ-0,4кВ ТП-284-Бажова,17</v>
          </cell>
          <cell r="D247"/>
          <cell r="E247"/>
          <cell r="F247"/>
          <cell r="G247"/>
          <cell r="H247"/>
          <cell r="I247"/>
          <cell r="J247"/>
          <cell r="K247">
            <v>0</v>
          </cell>
          <cell r="L247"/>
          <cell r="M247">
            <v>2020</v>
          </cell>
          <cell r="N247"/>
          <cell r="O247"/>
          <cell r="P247">
            <v>0</v>
          </cell>
          <cell r="Q247"/>
          <cell r="R247">
            <v>0</v>
          </cell>
          <cell r="S247"/>
          <cell r="T247"/>
          <cell r="U247"/>
          <cell r="V247"/>
          <cell r="W247"/>
        </row>
        <row r="248">
          <cell r="A248" t="str">
            <v>1.2.2.196.30</v>
          </cell>
          <cell r="B248" t="str">
            <v>F_1.2.2.196.30</v>
          </cell>
          <cell r="C248" t="str">
            <v>Реконструкция  КЛ-0,4кВ ТП-263-Декабристов 7/2</v>
          </cell>
          <cell r="D248"/>
          <cell r="E248"/>
          <cell r="F248"/>
          <cell r="G248"/>
          <cell r="H248"/>
          <cell r="I248"/>
          <cell r="J248"/>
          <cell r="K248">
            <v>0</v>
          </cell>
          <cell r="L248"/>
          <cell r="M248">
            <v>2020</v>
          </cell>
          <cell r="N248"/>
          <cell r="O248"/>
          <cell r="P248">
            <v>0</v>
          </cell>
          <cell r="Q248"/>
          <cell r="R248">
            <v>0</v>
          </cell>
          <cell r="S248"/>
          <cell r="T248"/>
          <cell r="U248"/>
          <cell r="V248"/>
          <cell r="W248"/>
        </row>
        <row r="249">
          <cell r="A249" t="str">
            <v>1.2.2.196.31</v>
          </cell>
          <cell r="B249" t="str">
            <v>F_1.2.2.196.31</v>
          </cell>
          <cell r="C249" t="str">
            <v>Реконструкция  КЛ-0,4кВ ТП-263-Декабристов 5</v>
          </cell>
          <cell r="D249"/>
          <cell r="E249"/>
          <cell r="F249"/>
          <cell r="G249"/>
          <cell r="H249"/>
          <cell r="I249"/>
          <cell r="J249"/>
          <cell r="K249">
            <v>0</v>
          </cell>
          <cell r="L249"/>
          <cell r="M249">
            <v>2020</v>
          </cell>
          <cell r="N249"/>
          <cell r="O249"/>
          <cell r="P249">
            <v>0</v>
          </cell>
          <cell r="Q249"/>
          <cell r="R249">
            <v>0</v>
          </cell>
          <cell r="S249"/>
          <cell r="T249"/>
          <cell r="U249"/>
          <cell r="V249"/>
          <cell r="W249"/>
        </row>
        <row r="250">
          <cell r="A250" t="str">
            <v>1.1.4.50</v>
          </cell>
          <cell r="B250" t="str">
            <v>С_1.1.4.50</v>
          </cell>
          <cell r="C250" t="str">
            <v>Строительство КТПН-400кВА СНТ Дзержинец</v>
          </cell>
          <cell r="D250"/>
          <cell r="E250"/>
          <cell r="F250"/>
          <cell r="G250"/>
          <cell r="H250"/>
          <cell r="I250"/>
          <cell r="J250"/>
          <cell r="K250">
            <v>0</v>
          </cell>
          <cell r="L250"/>
          <cell r="M250">
            <v>2020</v>
          </cell>
          <cell r="N250"/>
          <cell r="O250"/>
          <cell r="P250">
            <v>0</v>
          </cell>
          <cell r="Q250"/>
          <cell r="R250">
            <v>1.03</v>
          </cell>
          <cell r="S250"/>
          <cell r="T250"/>
          <cell r="U250"/>
          <cell r="V250"/>
          <cell r="W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v>0</v>
          </cell>
          <cell r="L251"/>
          <cell r="M251">
            <v>2020</v>
          </cell>
          <cell r="N251"/>
          <cell r="O251"/>
          <cell r="P251">
            <v>0</v>
          </cell>
          <cell r="Q251"/>
          <cell r="R251">
            <v>1.26</v>
          </cell>
          <cell r="S251"/>
          <cell r="T251"/>
          <cell r="U251"/>
          <cell r="V251"/>
          <cell r="W251"/>
        </row>
        <row r="252">
          <cell r="A252" t="str">
            <v>1.1.4.91</v>
          </cell>
          <cell r="B252" t="str">
            <v>С_1.1.4.91</v>
          </cell>
          <cell r="C252" t="str">
            <v>Строительство ТП-2х1600кВА мкр.28</v>
          </cell>
          <cell r="D252"/>
          <cell r="E252"/>
          <cell r="F252"/>
          <cell r="G252" t="str">
            <v>Силовое электрооборудование 10/0,4 кВ</v>
          </cell>
          <cell r="H252"/>
          <cell r="I252" t="str">
            <v>Масляные выключатели ВМПП, выключатели нагрузки ВНП,силовые трансформаторы ТМ, панели ЩО-70</v>
          </cell>
          <cell r="J252"/>
          <cell r="K252" t="str">
            <v>РУ-10</v>
          </cell>
          <cell r="L252"/>
          <cell r="M252">
            <v>2020</v>
          </cell>
          <cell r="N252"/>
          <cell r="O252"/>
          <cell r="P252" t="str">
            <v>10кВ</v>
          </cell>
          <cell r="Q252"/>
          <cell r="R252">
            <v>3.2</v>
          </cell>
          <cell r="S252"/>
          <cell r="T252"/>
          <cell r="U252"/>
          <cell r="V252"/>
          <cell r="W252"/>
        </row>
        <row r="253">
          <cell r="A253" t="str">
            <v>1.1.4.92</v>
          </cell>
          <cell r="B253" t="str">
            <v>С_1.1.4.92</v>
          </cell>
          <cell r="C253" t="str">
            <v>Строительство РП-2х2500кВА мкр.28</v>
          </cell>
          <cell r="D253"/>
          <cell r="E253"/>
          <cell r="F253"/>
          <cell r="G253" t="str">
            <v>Силовое электрооборудование 10/0,4 кВ</v>
          </cell>
          <cell r="H253"/>
          <cell r="I253" t="str">
            <v>Масляные выключатели ВМПП, выключатели нагрузки ВНП,силовые трансформаторы ТМ, панели ЩО-70</v>
          </cell>
          <cell r="J253"/>
          <cell r="K253" t="str">
            <v>РУ-10</v>
          </cell>
          <cell r="L253"/>
          <cell r="M253">
            <v>2020</v>
          </cell>
          <cell r="N253"/>
          <cell r="O253"/>
          <cell r="P253" t="str">
            <v>10кВ</v>
          </cell>
          <cell r="Q253"/>
          <cell r="R253">
            <v>0</v>
          </cell>
          <cell r="S253"/>
          <cell r="T253"/>
          <cell r="U253"/>
          <cell r="V253"/>
          <cell r="W253"/>
        </row>
        <row r="254">
          <cell r="A254" t="str">
            <v>1.1.4.104</v>
          </cell>
          <cell r="B254" t="str">
            <v>С_1.1.4.104</v>
          </cell>
          <cell r="C254" t="str">
            <v>Строительство РП№1-2х2500кВА мкр.28</v>
          </cell>
          <cell r="D254"/>
          <cell r="E254"/>
          <cell r="F254"/>
          <cell r="G254" t="str">
            <v>Силовое электрооборудование 10/0,4 кВ</v>
          </cell>
          <cell r="H254"/>
          <cell r="I254" t="str">
            <v>Масляные выключатели ВМПП, выключатели нагрузки ВНП,силовые трансформаторы ТМ, панели ЩО-70</v>
          </cell>
          <cell r="J254"/>
          <cell r="K254" t="str">
            <v>РУ-10</v>
          </cell>
          <cell r="L254"/>
          <cell r="M254">
            <v>2020</v>
          </cell>
          <cell r="N254"/>
          <cell r="O254"/>
          <cell r="P254" t="str">
            <v>10кВ</v>
          </cell>
          <cell r="Q254"/>
          <cell r="R254">
            <v>0</v>
          </cell>
          <cell r="S254"/>
          <cell r="T254"/>
          <cell r="U254"/>
          <cell r="V254"/>
          <cell r="W254"/>
        </row>
        <row r="255">
          <cell r="A255" t="str">
            <v>1.1.4.104.22</v>
          </cell>
          <cell r="B255" t="str">
            <v>F_1.1.4.104.22</v>
          </cell>
          <cell r="C255" t="str">
            <v>Строительство ПС 35/6кВ Победит 1,2</v>
          </cell>
          <cell r="D255"/>
          <cell r="E255"/>
          <cell r="F255"/>
          <cell r="G255" t="str">
            <v>Силовое электрооборудование 10/0,4 кВ</v>
          </cell>
          <cell r="H255"/>
          <cell r="I255" t="str">
            <v>ОРУ, ЗРУ</v>
          </cell>
          <cell r="J255"/>
          <cell r="K255" t="str">
            <v>РУ-35</v>
          </cell>
          <cell r="L255"/>
          <cell r="M255">
            <v>2020</v>
          </cell>
          <cell r="N255"/>
          <cell r="O255"/>
          <cell r="P255" t="str">
            <v>35кВ</v>
          </cell>
          <cell r="Q255"/>
          <cell r="R255">
            <v>20</v>
          </cell>
          <cell r="S255"/>
          <cell r="T255"/>
          <cell r="U255"/>
          <cell r="V255"/>
          <cell r="W255"/>
        </row>
        <row r="256">
          <cell r="A256" t="str">
            <v>1.1.4.104.37</v>
          </cell>
          <cell r="B256" t="str">
            <v>F_1.1.4.104.37</v>
          </cell>
          <cell r="C256" t="str">
            <v>Строительство ТП-2х630кВА мкр.Железнодорожников (ТП-503)</v>
          </cell>
          <cell r="D256"/>
          <cell r="E256"/>
          <cell r="F256"/>
          <cell r="G256" t="str">
            <v>Силовое электрооборудование 10/0,4 кВ</v>
          </cell>
          <cell r="H256"/>
          <cell r="I256" t="str">
            <v>Масляные выключатели ВМПП, выключатели нагрузки ВНП,силовые трансформаторы ТМ, панели ЩО-70</v>
          </cell>
          <cell r="J256"/>
          <cell r="K256" t="str">
            <v>РУ-10</v>
          </cell>
          <cell r="L256"/>
          <cell r="M256">
            <v>2020</v>
          </cell>
          <cell r="N256"/>
          <cell r="O256"/>
          <cell r="P256" t="str">
            <v>10кВ</v>
          </cell>
          <cell r="Q256"/>
          <cell r="R256">
            <v>1.26</v>
          </cell>
          <cell r="S256"/>
          <cell r="T256"/>
          <cell r="U256"/>
          <cell r="V256"/>
          <cell r="W256"/>
        </row>
        <row r="257">
          <cell r="A257" t="str">
            <v>1.1.4.104.38</v>
          </cell>
          <cell r="B257" t="str">
            <v>F_1.1.4.104.38</v>
          </cell>
          <cell r="C257" t="str">
            <v>Строительство ТП-2х630кВАпос.Таежный (взамен КТПН-725,726)</v>
          </cell>
          <cell r="D257"/>
          <cell r="E257"/>
          <cell r="F257"/>
          <cell r="G257" t="str">
            <v>Силовое электрооборудование 10/0,4 кВ</v>
          </cell>
          <cell r="H257"/>
          <cell r="I257" t="str">
            <v>Масляные выключатели ВМПП, выключатели нагрузки ВНП,силовые трансформаторы ТМ, панели ЩО-70</v>
          </cell>
          <cell r="J257"/>
          <cell r="K257" t="str">
            <v>РУ-10</v>
          </cell>
          <cell r="L257"/>
          <cell r="M257">
            <v>2020</v>
          </cell>
          <cell r="N257"/>
          <cell r="O257"/>
          <cell r="P257" t="str">
            <v>10кВ</v>
          </cell>
          <cell r="Q257"/>
          <cell r="R257">
            <v>1.26</v>
          </cell>
          <cell r="S257"/>
          <cell r="T257"/>
          <cell r="U257"/>
          <cell r="V257"/>
          <cell r="W257"/>
        </row>
        <row r="258">
          <cell r="A258" t="str">
            <v>1.1.4.134</v>
          </cell>
          <cell r="B258" t="str">
            <v>С_1.1.4.134</v>
          </cell>
          <cell r="C258" t="str">
            <v>Строительство КЛ-10кВ от РП-2х2500кВА мкр.28 до ТП-2х1600кВА мкр.28</v>
          </cell>
          <cell r="D258"/>
          <cell r="E258"/>
          <cell r="F258"/>
          <cell r="G258" t="str">
            <v>Силовое электрооборудование 10/0,4 кВ</v>
          </cell>
          <cell r="H258"/>
          <cell r="I258" t="str">
            <v>Масляные выключатели ВМПП, выключатели нагрузки ВНП,силовые трансформаторы ТМ, панели ЩО-70</v>
          </cell>
          <cell r="J258"/>
          <cell r="K258" t="str">
            <v>РУ-10</v>
          </cell>
          <cell r="L258"/>
          <cell r="M258">
            <v>2020</v>
          </cell>
          <cell r="N258"/>
          <cell r="O258"/>
          <cell r="P258" t="str">
            <v>10кВ</v>
          </cell>
          <cell r="Q258"/>
          <cell r="R258">
            <v>0</v>
          </cell>
          <cell r="S258"/>
          <cell r="T258"/>
          <cell r="U258"/>
          <cell r="V258"/>
          <cell r="W258"/>
        </row>
        <row r="259">
          <cell r="A259" t="str">
            <v>1.1.4.135</v>
          </cell>
          <cell r="B259" t="str">
            <v>С_1.1.4.135</v>
          </cell>
          <cell r="C259" t="str">
            <v>Строительство КЛ-10кВ от ТП-2х1600кВА мкр.28 до места врезки в КЛ-10кВ</v>
          </cell>
          <cell r="D259"/>
          <cell r="E259"/>
          <cell r="F259"/>
          <cell r="G259" t="str">
            <v>Силовое электрооборудование 10/0,4 кВ</v>
          </cell>
          <cell r="H259"/>
          <cell r="I259" t="str">
            <v>Масляные выключатели ВМПП, выключатели нагрузки ВНП,силовые трансформаторы ТМ, панели ЩО-70</v>
          </cell>
          <cell r="J259"/>
          <cell r="K259" t="str">
            <v>РУ-10</v>
          </cell>
          <cell r="L259"/>
          <cell r="M259">
            <v>2020</v>
          </cell>
          <cell r="N259"/>
          <cell r="O259"/>
          <cell r="P259" t="str">
            <v>10кВ</v>
          </cell>
          <cell r="Q259"/>
          <cell r="R259">
            <v>0</v>
          </cell>
          <cell r="S259"/>
          <cell r="T259"/>
          <cell r="U259"/>
          <cell r="V259"/>
          <cell r="W259"/>
        </row>
        <row r="260">
          <cell r="A260" t="str">
            <v>1.1.4.136</v>
          </cell>
          <cell r="B260" t="str">
            <v>С_1.1.4.136</v>
          </cell>
          <cell r="C260" t="str">
            <v>Строительство КЛ-10кВ от РП-2х2500кВА мкр.28 до места врезки в КЛ-10кВ</v>
          </cell>
          <cell r="D260"/>
          <cell r="E260"/>
          <cell r="F260"/>
          <cell r="G260" t="str">
            <v>Силовое электрооборудование 10/0,4 кВ</v>
          </cell>
          <cell r="H260"/>
          <cell r="I260" t="str">
            <v>Масляные выключатели ВМПП, выключатели нагрузки ВНП,силовые трансформаторы ТМ, панели ЩО-70</v>
          </cell>
          <cell r="J260"/>
          <cell r="K260" t="str">
            <v>РУ-10</v>
          </cell>
          <cell r="L260"/>
          <cell r="M260">
            <v>2020</v>
          </cell>
          <cell r="N260"/>
          <cell r="O260"/>
          <cell r="P260" t="str">
            <v>10кВ</v>
          </cell>
          <cell r="Q260"/>
          <cell r="R260">
            <v>0</v>
          </cell>
          <cell r="S260"/>
          <cell r="T260"/>
          <cell r="U260"/>
          <cell r="V260"/>
          <cell r="W260"/>
        </row>
        <row r="261">
          <cell r="A261" t="str">
            <v>1.1.4.147.58</v>
          </cell>
          <cell r="B261" t="str">
            <v>F_1.1.4.147.58</v>
          </cell>
          <cell r="C261" t="str">
            <v>Строительство КЛ-10кВ РП-104-ТП-268</v>
          </cell>
          <cell r="D261"/>
          <cell r="E261"/>
          <cell r="F261"/>
          <cell r="G261"/>
          <cell r="H261"/>
          <cell r="I261"/>
          <cell r="J261"/>
          <cell r="K261">
            <v>0</v>
          </cell>
          <cell r="L261"/>
          <cell r="M261">
            <v>2020</v>
          </cell>
          <cell r="N261"/>
          <cell r="O261"/>
          <cell r="P261">
            <v>0</v>
          </cell>
          <cell r="Q261"/>
          <cell r="R261">
            <v>0</v>
          </cell>
          <cell r="S261"/>
          <cell r="T261"/>
          <cell r="U261"/>
          <cell r="V261"/>
          <cell r="W261"/>
        </row>
        <row r="262">
          <cell r="A262" t="str">
            <v>1.1.4.147.59</v>
          </cell>
          <cell r="B262" t="str">
            <v>F_1.1.4.147.59</v>
          </cell>
          <cell r="C262" t="str">
            <v>Строительство КЛ-10кВ РП-105-ТП-268</v>
          </cell>
          <cell r="D262"/>
          <cell r="E262"/>
          <cell r="F262"/>
          <cell r="G262"/>
          <cell r="H262"/>
          <cell r="I262"/>
          <cell r="J262"/>
          <cell r="K262">
            <v>0</v>
          </cell>
          <cell r="L262"/>
          <cell r="M262">
            <v>2020</v>
          </cell>
          <cell r="N262"/>
          <cell r="O262"/>
          <cell r="P262">
            <v>0</v>
          </cell>
          <cell r="Q262"/>
          <cell r="R262">
            <v>0</v>
          </cell>
          <cell r="S262"/>
          <cell r="T262"/>
          <cell r="U262"/>
          <cell r="V262"/>
          <cell r="W262"/>
        </row>
        <row r="263">
          <cell r="A263" t="str">
            <v>1.1.4.192</v>
          </cell>
          <cell r="B263" t="str">
            <v>С_1.1.4.192</v>
          </cell>
          <cell r="C263" t="str">
            <v>Строительство ВЛ-0,4кВ СНТ Дзержинец</v>
          </cell>
          <cell r="D263"/>
          <cell r="E263"/>
          <cell r="F263"/>
          <cell r="G263"/>
          <cell r="H263"/>
          <cell r="I263"/>
          <cell r="J263"/>
          <cell r="K263">
            <v>0</v>
          </cell>
          <cell r="L263"/>
          <cell r="M263">
            <v>2020</v>
          </cell>
          <cell r="N263"/>
          <cell r="O263"/>
          <cell r="P263">
            <v>0</v>
          </cell>
          <cell r="Q263"/>
          <cell r="R263">
            <v>0</v>
          </cell>
          <cell r="S263"/>
          <cell r="T263"/>
          <cell r="U263"/>
          <cell r="V263"/>
          <cell r="W263"/>
        </row>
        <row r="264">
          <cell r="A264" t="str">
            <v>1.1.4.230</v>
          </cell>
          <cell r="B264" t="str">
            <v>F_1.1.4.230</v>
          </cell>
          <cell r="C264" t="str">
            <v>Строительство КЛ-0,4кВ ТП-349-ДК Камертон (казна)</v>
          </cell>
          <cell r="D264"/>
          <cell r="E264"/>
          <cell r="F264"/>
          <cell r="G264"/>
          <cell r="H264"/>
          <cell r="I264"/>
          <cell r="J264"/>
          <cell r="K264">
            <v>0</v>
          </cell>
          <cell r="L264"/>
          <cell r="M264">
            <v>2020</v>
          </cell>
          <cell r="N264"/>
          <cell r="O264"/>
          <cell r="P264">
            <v>0</v>
          </cell>
          <cell r="Q264"/>
          <cell r="R264">
            <v>0</v>
          </cell>
          <cell r="S264"/>
          <cell r="T264"/>
          <cell r="U264"/>
          <cell r="V264"/>
          <cell r="W264"/>
        </row>
        <row r="265">
          <cell r="A265" t="str">
            <v>1.1.4.232</v>
          </cell>
          <cell r="B265" t="str">
            <v>F_1.1.4.231</v>
          </cell>
          <cell r="C265" t="str">
            <v xml:space="preserve">Строительство КЛ-0,4кВ ТП-276-Бахилова,3 </v>
          </cell>
          <cell r="D265"/>
          <cell r="E265"/>
          <cell r="F265"/>
          <cell r="G265"/>
          <cell r="H265"/>
          <cell r="I265"/>
          <cell r="J265"/>
          <cell r="K265">
            <v>0</v>
          </cell>
          <cell r="L265"/>
          <cell r="M265">
            <v>2020</v>
          </cell>
          <cell r="N265"/>
          <cell r="O265"/>
          <cell r="P265">
            <v>0</v>
          </cell>
          <cell r="Q265"/>
          <cell r="R265">
            <v>0</v>
          </cell>
          <cell r="S265"/>
          <cell r="T265"/>
          <cell r="U265"/>
          <cell r="V265"/>
          <cell r="W265"/>
        </row>
        <row r="266">
          <cell r="A266" t="str">
            <v>1.2.1.10.13</v>
          </cell>
          <cell r="B266" t="str">
            <v>F_1.2.1.10.13</v>
          </cell>
          <cell r="C266" t="str">
            <v>Реконструкция оборудования РП-102</v>
          </cell>
          <cell r="D266"/>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cell r="T266"/>
          <cell r="U266"/>
          <cell r="V266"/>
          <cell r="W266"/>
        </row>
        <row r="267">
          <cell r="A267" t="str">
            <v>1.2.1.10.14</v>
          </cell>
          <cell r="B267" t="str">
            <v>F_1.2.1.10.14</v>
          </cell>
          <cell r="C267" t="str">
            <v>Реконструкция оборудования РП-104(КСО-2шт.)</v>
          </cell>
          <cell r="D267"/>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cell r="T267"/>
          <cell r="U267"/>
          <cell r="V267"/>
          <cell r="W267"/>
        </row>
        <row r="268">
          <cell r="A268" t="str">
            <v>1.2.1.10.15</v>
          </cell>
          <cell r="B268" t="str">
            <v>F_1.2.1.10.15</v>
          </cell>
          <cell r="C268" t="str">
            <v>Реконструкция оборудования РП-105 эск-39(КСО-2шт.)</v>
          </cell>
          <cell r="D268"/>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cell r="T268"/>
          <cell r="U268"/>
          <cell r="V268"/>
          <cell r="W268"/>
        </row>
        <row r="269">
          <cell r="A269" t="str">
            <v>1.2.1.122.19</v>
          </cell>
          <cell r="B269" t="str">
            <v>F_1.2.1.122.19</v>
          </cell>
          <cell r="C269" t="str">
            <v>Реконсрукция оборудования ТП-425 (РУ-10кВ)</v>
          </cell>
          <cell r="D269"/>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cell r="T269"/>
          <cell r="U269"/>
          <cell r="V269"/>
          <cell r="W269"/>
        </row>
        <row r="270">
          <cell r="A270" t="str">
            <v>1.2.1.122.20</v>
          </cell>
          <cell r="B270" t="str">
            <v>F_1.2.1.122.20</v>
          </cell>
          <cell r="C270" t="str">
            <v>Реконструкция оборудования ТП-439 мкр.23 Федорова 59</v>
          </cell>
          <cell r="D270"/>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cell r="T270"/>
          <cell r="U270"/>
          <cell r="V270"/>
          <cell r="W270"/>
        </row>
        <row r="271">
          <cell r="A271" t="str">
            <v>1.2.1.122.21</v>
          </cell>
          <cell r="B271" t="str">
            <v>F_1.2.1.122.21</v>
          </cell>
          <cell r="C271" t="str">
            <v>Реконструкция оборудования ТП-447 Первопроходцев 4</v>
          </cell>
          <cell r="D271"/>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cell r="T271"/>
          <cell r="U271"/>
          <cell r="V271"/>
          <cell r="W271"/>
        </row>
        <row r="272">
          <cell r="A272" t="str">
            <v>1.2.1.122.10</v>
          </cell>
          <cell r="B272" t="str">
            <v>F_1.2.1.122.22</v>
          </cell>
          <cell r="C272" t="str">
            <v>Реконструкция оборудования ТП-216</v>
          </cell>
          <cell r="D272"/>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cell r="T272"/>
          <cell r="U272"/>
          <cell r="V272"/>
          <cell r="W272"/>
        </row>
        <row r="273">
          <cell r="A273" t="str">
            <v>1.2.1.122.4</v>
          </cell>
          <cell r="B273" t="str">
            <v>F_1.2.1.122.23</v>
          </cell>
          <cell r="C273" t="str">
            <v>Реконструкция оборудования ТП-451 Первопроходцев 11</v>
          </cell>
          <cell r="D273"/>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cell r="T273"/>
          <cell r="U273"/>
          <cell r="V273"/>
          <cell r="W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row>
        <row r="275">
          <cell r="A275" t="str">
            <v>1.2.2.40</v>
          </cell>
          <cell r="B275" t="str">
            <v>F_1.2.2.47.28</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row>
        <row r="286">
          <cell r="A286"/>
          <cell r="B286"/>
          <cell r="C286"/>
          <cell r="D286"/>
          <cell r="E286"/>
          <cell r="F286"/>
          <cell r="G286"/>
          <cell r="H286"/>
          <cell r="I286"/>
          <cell r="J286"/>
          <cell r="K286"/>
          <cell r="L286"/>
          <cell r="M286"/>
          <cell r="N286"/>
          <cell r="O286"/>
          <cell r="P286"/>
          <cell r="Q286"/>
          <cell r="R286"/>
          <cell r="S286"/>
          <cell r="T286"/>
          <cell r="U286"/>
          <cell r="V286"/>
          <cell r="W286"/>
        </row>
        <row r="287">
          <cell r="A287"/>
          <cell r="B287"/>
          <cell r="C287"/>
          <cell r="D287"/>
          <cell r="E287"/>
          <cell r="F287"/>
          <cell r="G287"/>
          <cell r="H287"/>
          <cell r="I287"/>
          <cell r="J287"/>
          <cell r="K287"/>
          <cell r="L287"/>
          <cell r="M287"/>
          <cell r="N287"/>
          <cell r="O287"/>
          <cell r="P287"/>
          <cell r="Q287"/>
          <cell r="R287"/>
          <cell r="S287"/>
          <cell r="T287"/>
          <cell r="U287"/>
          <cell r="V287"/>
          <cell r="W287"/>
        </row>
        <row r="288">
          <cell r="A288"/>
          <cell r="B288"/>
          <cell r="C288"/>
          <cell r="D288"/>
          <cell r="E288"/>
          <cell r="F288"/>
          <cell r="G288"/>
          <cell r="H288"/>
          <cell r="I288"/>
          <cell r="J288"/>
          <cell r="K288"/>
          <cell r="L288"/>
          <cell r="M288"/>
          <cell r="N288"/>
          <cell r="O288"/>
          <cell r="P288"/>
          <cell r="Q288"/>
          <cell r="R288"/>
          <cell r="S288"/>
          <cell r="T288"/>
          <cell r="U288"/>
          <cell r="V288"/>
          <cell r="W288"/>
        </row>
        <row r="289">
          <cell r="A289"/>
          <cell r="B289"/>
          <cell r="C289"/>
          <cell r="D289"/>
          <cell r="E289"/>
          <cell r="F289"/>
          <cell r="G289"/>
          <cell r="H289"/>
          <cell r="I289"/>
          <cell r="J289"/>
          <cell r="K289"/>
          <cell r="L289"/>
          <cell r="M289"/>
          <cell r="N289"/>
          <cell r="O289"/>
          <cell r="P289"/>
          <cell r="Q289"/>
          <cell r="R289"/>
          <cell r="S289"/>
          <cell r="T289"/>
          <cell r="U289"/>
          <cell r="V289"/>
          <cell r="W289"/>
        </row>
        <row r="290">
          <cell r="A290"/>
          <cell r="B290"/>
          <cell r="C290"/>
          <cell r="D290"/>
          <cell r="E290"/>
          <cell r="F290"/>
          <cell r="G290"/>
          <cell r="H290"/>
          <cell r="I290"/>
          <cell r="J290"/>
          <cell r="K290"/>
          <cell r="L290"/>
          <cell r="M290"/>
          <cell r="N290"/>
          <cell r="O290"/>
          <cell r="P290"/>
          <cell r="Q290"/>
          <cell r="R290"/>
          <cell r="S290"/>
          <cell r="T290"/>
          <cell r="U290"/>
          <cell r="V290"/>
          <cell r="W290"/>
        </row>
        <row r="291">
          <cell r="A291"/>
          <cell r="B291"/>
          <cell r="C291"/>
          <cell r="D291"/>
          <cell r="E291"/>
          <cell r="F291"/>
          <cell r="G291"/>
          <cell r="H291"/>
          <cell r="I291"/>
          <cell r="J291"/>
          <cell r="K291"/>
          <cell r="L291"/>
          <cell r="M291"/>
          <cell r="N291"/>
          <cell r="O291"/>
          <cell r="P291"/>
          <cell r="Q291"/>
          <cell r="R291"/>
          <cell r="S291"/>
          <cell r="T291"/>
          <cell r="U291"/>
          <cell r="V291"/>
          <cell r="W291"/>
        </row>
        <row r="292">
          <cell r="A292"/>
          <cell r="B292"/>
          <cell r="C292"/>
          <cell r="D292"/>
          <cell r="E292"/>
          <cell r="F292"/>
          <cell r="G292"/>
          <cell r="H292"/>
          <cell r="I292"/>
          <cell r="J292"/>
          <cell r="K292"/>
          <cell r="L292"/>
          <cell r="M292"/>
          <cell r="N292"/>
          <cell r="O292"/>
          <cell r="P292"/>
          <cell r="Q292"/>
          <cell r="R292"/>
          <cell r="S292"/>
          <cell r="T292"/>
          <cell r="U292"/>
          <cell r="V292"/>
          <cell r="W292"/>
        </row>
        <row r="293">
          <cell r="A293"/>
          <cell r="B293"/>
          <cell r="C293"/>
          <cell r="D293"/>
          <cell r="E293"/>
          <cell r="F293"/>
          <cell r="G293"/>
          <cell r="H293"/>
          <cell r="I293"/>
          <cell r="J293"/>
          <cell r="K293"/>
          <cell r="L293"/>
          <cell r="M293"/>
          <cell r="N293"/>
          <cell r="O293"/>
          <cell r="P293"/>
          <cell r="Q293"/>
          <cell r="R293"/>
          <cell r="S293"/>
          <cell r="T293"/>
          <cell r="U293"/>
          <cell r="V293"/>
          <cell r="W293"/>
        </row>
        <row r="294">
          <cell r="A294"/>
          <cell r="B294"/>
          <cell r="C294"/>
          <cell r="D294"/>
          <cell r="E294"/>
          <cell r="F294"/>
          <cell r="G294"/>
          <cell r="H294"/>
          <cell r="I294"/>
          <cell r="J294"/>
          <cell r="K294"/>
          <cell r="L294"/>
          <cell r="M294"/>
          <cell r="N294"/>
          <cell r="O294"/>
          <cell r="P294"/>
          <cell r="Q294"/>
          <cell r="R294"/>
          <cell r="S294"/>
          <cell r="T294"/>
          <cell r="U294"/>
          <cell r="V294"/>
          <cell r="W294"/>
        </row>
        <row r="295">
          <cell r="A295"/>
          <cell r="B295"/>
          <cell r="C295"/>
          <cell r="D295"/>
          <cell r="E295"/>
          <cell r="F295"/>
          <cell r="G295"/>
          <cell r="H295"/>
          <cell r="I295"/>
          <cell r="J295"/>
          <cell r="K295"/>
          <cell r="L295"/>
          <cell r="M295"/>
          <cell r="N295"/>
          <cell r="O295"/>
          <cell r="P295"/>
          <cell r="Q295"/>
          <cell r="R295"/>
          <cell r="S295"/>
          <cell r="T295"/>
          <cell r="U295"/>
          <cell r="V295"/>
          <cell r="W295"/>
        </row>
        <row r="296">
          <cell r="A296"/>
          <cell r="B296"/>
          <cell r="C296"/>
          <cell r="D296"/>
          <cell r="E296"/>
          <cell r="F296"/>
          <cell r="G296"/>
          <cell r="H296"/>
          <cell r="I296"/>
          <cell r="J296"/>
          <cell r="K296"/>
          <cell r="L296"/>
          <cell r="M296"/>
          <cell r="N296"/>
          <cell r="O296"/>
          <cell r="P296"/>
          <cell r="Q296"/>
          <cell r="R296"/>
          <cell r="S296"/>
          <cell r="T296"/>
          <cell r="U296"/>
          <cell r="V296"/>
          <cell r="W296"/>
        </row>
        <row r="297">
          <cell r="A297"/>
          <cell r="B297"/>
          <cell r="C297"/>
          <cell r="D297"/>
          <cell r="E297"/>
          <cell r="F297"/>
          <cell r="G297"/>
          <cell r="H297"/>
          <cell r="I297"/>
          <cell r="J297"/>
          <cell r="K297"/>
          <cell r="L297"/>
          <cell r="M297"/>
          <cell r="N297"/>
          <cell r="O297"/>
          <cell r="P297"/>
          <cell r="Q297"/>
          <cell r="R297"/>
          <cell r="S297"/>
          <cell r="T297"/>
          <cell r="U297"/>
          <cell r="V297"/>
          <cell r="W297"/>
        </row>
        <row r="298">
          <cell r="A298"/>
          <cell r="B298"/>
          <cell r="C298"/>
          <cell r="D298"/>
          <cell r="E298"/>
          <cell r="F298"/>
          <cell r="G298"/>
          <cell r="H298"/>
          <cell r="I298"/>
          <cell r="J298"/>
          <cell r="K298"/>
          <cell r="L298"/>
          <cell r="M298"/>
          <cell r="N298"/>
          <cell r="O298"/>
          <cell r="P298"/>
          <cell r="Q298"/>
          <cell r="R298"/>
          <cell r="S298"/>
          <cell r="T298"/>
          <cell r="U298"/>
          <cell r="V298"/>
          <cell r="W298"/>
        </row>
        <row r="299">
          <cell r="A299"/>
          <cell r="B299"/>
          <cell r="C299"/>
          <cell r="D299"/>
          <cell r="E299"/>
          <cell r="F299"/>
          <cell r="G299"/>
          <cell r="H299"/>
          <cell r="I299"/>
          <cell r="J299"/>
          <cell r="K299"/>
          <cell r="L299"/>
          <cell r="M299"/>
          <cell r="N299"/>
          <cell r="O299"/>
          <cell r="P299"/>
          <cell r="Q299"/>
          <cell r="R299"/>
          <cell r="S299"/>
          <cell r="T299"/>
          <cell r="U299"/>
          <cell r="V299"/>
          <cell r="W299"/>
        </row>
        <row r="300">
          <cell r="A300"/>
          <cell r="B300"/>
          <cell r="C300"/>
          <cell r="D300"/>
          <cell r="E300"/>
          <cell r="F300"/>
          <cell r="G300"/>
          <cell r="H300"/>
          <cell r="I300"/>
          <cell r="J300"/>
          <cell r="K300"/>
          <cell r="L300"/>
          <cell r="M300"/>
          <cell r="N300"/>
          <cell r="O300"/>
          <cell r="P300"/>
          <cell r="Q300"/>
          <cell r="R300"/>
          <cell r="S300"/>
          <cell r="T300"/>
          <cell r="U300"/>
          <cell r="V300"/>
          <cell r="W300"/>
        </row>
        <row r="301">
          <cell r="A301"/>
          <cell r="B301"/>
          <cell r="C301"/>
          <cell r="D301"/>
          <cell r="E301"/>
          <cell r="F301"/>
          <cell r="G301"/>
          <cell r="H301"/>
          <cell r="I301"/>
          <cell r="J301"/>
          <cell r="K301"/>
          <cell r="L301"/>
          <cell r="M301"/>
          <cell r="N301"/>
          <cell r="O301"/>
          <cell r="P301"/>
          <cell r="Q301"/>
          <cell r="R301"/>
          <cell r="S301"/>
          <cell r="T301"/>
          <cell r="U301"/>
          <cell r="V301"/>
          <cell r="W301"/>
        </row>
        <row r="302">
          <cell r="A302"/>
          <cell r="B302"/>
          <cell r="C302"/>
          <cell r="D302"/>
          <cell r="E302"/>
          <cell r="F302"/>
          <cell r="G302"/>
          <cell r="H302"/>
          <cell r="I302"/>
          <cell r="J302"/>
          <cell r="K302"/>
          <cell r="L302"/>
          <cell r="M302"/>
          <cell r="N302"/>
          <cell r="O302"/>
          <cell r="P302"/>
          <cell r="Q302"/>
          <cell r="R302"/>
          <cell r="S302"/>
          <cell r="T302"/>
          <cell r="U302"/>
          <cell r="V302"/>
          <cell r="W302"/>
        </row>
        <row r="303">
          <cell r="A303"/>
          <cell r="B303"/>
          <cell r="C303"/>
          <cell r="D303"/>
          <cell r="E303"/>
          <cell r="F303"/>
          <cell r="G303"/>
          <cell r="H303"/>
          <cell r="I303"/>
          <cell r="J303"/>
          <cell r="K303"/>
          <cell r="L303"/>
          <cell r="M303"/>
          <cell r="N303"/>
          <cell r="O303"/>
          <cell r="P303"/>
          <cell r="Q303"/>
          <cell r="R303"/>
          <cell r="S303"/>
          <cell r="T303"/>
          <cell r="U303"/>
          <cell r="V303"/>
          <cell r="W303"/>
        </row>
        <row r="304">
          <cell r="A304"/>
          <cell r="B304"/>
          <cell r="C304"/>
          <cell r="D304"/>
          <cell r="E304"/>
          <cell r="F304"/>
          <cell r="G304"/>
          <cell r="H304"/>
          <cell r="I304"/>
          <cell r="J304"/>
          <cell r="K304"/>
          <cell r="L304"/>
          <cell r="M304"/>
          <cell r="N304"/>
          <cell r="O304"/>
          <cell r="P304"/>
          <cell r="Q304"/>
          <cell r="R304"/>
          <cell r="S304"/>
          <cell r="T304"/>
          <cell r="U304"/>
          <cell r="V304"/>
          <cell r="W304"/>
        </row>
        <row r="305">
          <cell r="A305"/>
          <cell r="B305"/>
          <cell r="C305"/>
          <cell r="D305"/>
          <cell r="E305"/>
          <cell r="F305"/>
          <cell r="G305"/>
          <cell r="H305"/>
          <cell r="I305"/>
          <cell r="J305"/>
          <cell r="K305"/>
          <cell r="L305"/>
          <cell r="M305"/>
          <cell r="N305"/>
          <cell r="O305"/>
          <cell r="P305"/>
          <cell r="Q305"/>
          <cell r="R305"/>
          <cell r="S305"/>
          <cell r="T305"/>
          <cell r="U305"/>
          <cell r="V305"/>
          <cell r="W305"/>
        </row>
        <row r="306">
          <cell r="A306"/>
          <cell r="B306"/>
          <cell r="C306"/>
          <cell r="D306"/>
          <cell r="E306"/>
          <cell r="F306"/>
          <cell r="G306"/>
          <cell r="H306"/>
          <cell r="I306"/>
          <cell r="J306"/>
          <cell r="K306"/>
          <cell r="L306"/>
          <cell r="M306"/>
          <cell r="N306"/>
          <cell r="O306"/>
          <cell r="P306"/>
          <cell r="Q306"/>
          <cell r="R306"/>
          <cell r="S306"/>
          <cell r="T306"/>
          <cell r="U306"/>
          <cell r="V306"/>
          <cell r="W306"/>
        </row>
        <row r="307">
          <cell r="A307"/>
          <cell r="B307"/>
          <cell r="C307"/>
          <cell r="D307"/>
          <cell r="E307"/>
          <cell r="F307"/>
          <cell r="G307"/>
          <cell r="H307"/>
          <cell r="I307"/>
          <cell r="J307"/>
          <cell r="K307"/>
          <cell r="L307"/>
          <cell r="M307"/>
          <cell r="N307"/>
          <cell r="O307"/>
          <cell r="P307"/>
          <cell r="Q307"/>
          <cell r="R307"/>
          <cell r="S307"/>
          <cell r="T307"/>
          <cell r="U307"/>
          <cell r="V307"/>
          <cell r="W307"/>
        </row>
        <row r="308">
          <cell r="A308"/>
          <cell r="B308"/>
          <cell r="C308"/>
          <cell r="D308"/>
          <cell r="E308"/>
          <cell r="F308"/>
          <cell r="G308"/>
          <cell r="H308"/>
          <cell r="I308"/>
          <cell r="J308"/>
          <cell r="K308"/>
          <cell r="L308"/>
          <cell r="M308"/>
          <cell r="N308"/>
          <cell r="O308"/>
          <cell r="P308"/>
          <cell r="Q308"/>
          <cell r="R308"/>
          <cell r="S308"/>
          <cell r="T308"/>
          <cell r="U308"/>
          <cell r="V308"/>
          <cell r="W308"/>
        </row>
        <row r="309">
          <cell r="A309"/>
          <cell r="B309"/>
          <cell r="C309"/>
          <cell r="D309"/>
          <cell r="E309"/>
          <cell r="F309"/>
          <cell r="G309"/>
          <cell r="H309"/>
          <cell r="I309"/>
          <cell r="J309"/>
          <cell r="K309"/>
          <cell r="L309"/>
          <cell r="M309"/>
          <cell r="N309"/>
          <cell r="O309"/>
          <cell r="P309"/>
          <cell r="Q309"/>
          <cell r="R309"/>
          <cell r="S309"/>
          <cell r="T309"/>
          <cell r="U309"/>
          <cell r="V309"/>
          <cell r="W309"/>
        </row>
        <row r="310">
          <cell r="A310"/>
          <cell r="B310"/>
          <cell r="C310"/>
          <cell r="D310"/>
          <cell r="E310"/>
          <cell r="F310"/>
          <cell r="G310"/>
          <cell r="H310"/>
          <cell r="I310"/>
          <cell r="J310"/>
          <cell r="K310"/>
          <cell r="L310"/>
          <cell r="M310"/>
          <cell r="N310"/>
          <cell r="O310"/>
          <cell r="P310"/>
          <cell r="Q310"/>
          <cell r="R310"/>
          <cell r="S310"/>
          <cell r="T310"/>
          <cell r="U310"/>
          <cell r="V310"/>
          <cell r="W310"/>
        </row>
        <row r="311">
          <cell r="A311"/>
          <cell r="B311"/>
          <cell r="C311"/>
          <cell r="D311"/>
          <cell r="E311"/>
          <cell r="F311"/>
          <cell r="G311"/>
          <cell r="H311"/>
          <cell r="I311"/>
          <cell r="J311"/>
          <cell r="K311"/>
          <cell r="L311"/>
          <cell r="M311"/>
          <cell r="N311"/>
          <cell r="O311"/>
          <cell r="P311"/>
          <cell r="Q311"/>
          <cell r="R311"/>
          <cell r="S311"/>
          <cell r="T311"/>
          <cell r="U311"/>
          <cell r="V311"/>
          <cell r="W311"/>
        </row>
        <row r="312">
          <cell r="A312"/>
          <cell r="B312"/>
          <cell r="C312"/>
          <cell r="D312"/>
          <cell r="E312"/>
          <cell r="F312"/>
          <cell r="G312"/>
          <cell r="H312"/>
          <cell r="I312"/>
          <cell r="J312"/>
          <cell r="K312"/>
          <cell r="L312"/>
          <cell r="M312"/>
          <cell r="N312"/>
          <cell r="O312"/>
          <cell r="P312"/>
          <cell r="Q312"/>
          <cell r="R312"/>
          <cell r="S312"/>
          <cell r="T312"/>
          <cell r="U312"/>
          <cell r="V312"/>
          <cell r="W312"/>
        </row>
        <row r="313">
          <cell r="A313"/>
          <cell r="B313"/>
          <cell r="C313"/>
          <cell r="D313"/>
          <cell r="E313"/>
          <cell r="F313"/>
          <cell r="G313"/>
          <cell r="H313"/>
          <cell r="I313"/>
          <cell r="J313"/>
          <cell r="K313"/>
          <cell r="L313"/>
          <cell r="M313"/>
          <cell r="N313"/>
          <cell r="O313"/>
          <cell r="P313"/>
          <cell r="Q313"/>
          <cell r="R313"/>
          <cell r="S313"/>
          <cell r="T313"/>
          <cell r="U313"/>
          <cell r="V313"/>
          <cell r="W313"/>
        </row>
        <row r="314">
          <cell r="A314"/>
          <cell r="B314"/>
          <cell r="C314"/>
          <cell r="D314"/>
          <cell r="E314"/>
          <cell r="F314"/>
          <cell r="G314"/>
          <cell r="H314"/>
          <cell r="I314"/>
          <cell r="J314"/>
          <cell r="K314"/>
          <cell r="L314"/>
          <cell r="M314"/>
          <cell r="N314"/>
          <cell r="O314"/>
          <cell r="P314"/>
          <cell r="Q314"/>
          <cell r="R314"/>
          <cell r="S314"/>
          <cell r="T314"/>
          <cell r="U314"/>
          <cell r="V314"/>
          <cell r="W314"/>
        </row>
        <row r="315">
          <cell r="A315"/>
          <cell r="B315"/>
          <cell r="C315"/>
          <cell r="D315"/>
          <cell r="E315"/>
          <cell r="F315"/>
          <cell r="G315"/>
          <cell r="H315"/>
          <cell r="I315"/>
          <cell r="J315"/>
          <cell r="K315"/>
          <cell r="L315"/>
          <cell r="M315"/>
          <cell r="N315"/>
          <cell r="O315"/>
          <cell r="P315"/>
          <cell r="Q315"/>
          <cell r="R315"/>
          <cell r="S315"/>
          <cell r="T315"/>
          <cell r="U315"/>
          <cell r="V315"/>
          <cell r="W315"/>
        </row>
        <row r="316">
          <cell r="A316"/>
          <cell r="B316"/>
          <cell r="C316"/>
          <cell r="D316"/>
          <cell r="E316"/>
          <cell r="F316"/>
          <cell r="G316"/>
          <cell r="H316"/>
          <cell r="I316"/>
          <cell r="J316"/>
          <cell r="K316"/>
          <cell r="L316"/>
          <cell r="M316"/>
          <cell r="N316"/>
          <cell r="O316"/>
          <cell r="P316"/>
          <cell r="Q316"/>
          <cell r="R316"/>
          <cell r="S316"/>
          <cell r="T316"/>
          <cell r="U316"/>
          <cell r="V316"/>
          <cell r="W316"/>
        </row>
        <row r="317">
          <cell r="A317"/>
          <cell r="B317"/>
          <cell r="C317"/>
          <cell r="D317"/>
          <cell r="E317"/>
          <cell r="F317"/>
          <cell r="G317"/>
          <cell r="H317"/>
          <cell r="I317"/>
          <cell r="J317"/>
          <cell r="K317"/>
          <cell r="L317"/>
          <cell r="M317"/>
          <cell r="N317"/>
          <cell r="O317"/>
          <cell r="P317"/>
          <cell r="Q317"/>
          <cell r="R317"/>
          <cell r="S317"/>
          <cell r="T317"/>
          <cell r="U317"/>
          <cell r="V317"/>
          <cell r="W317"/>
        </row>
        <row r="318">
          <cell r="A318"/>
          <cell r="B318"/>
          <cell r="C318"/>
          <cell r="D318"/>
          <cell r="E318"/>
          <cell r="F318"/>
          <cell r="G318"/>
          <cell r="H318"/>
          <cell r="I318"/>
          <cell r="J318"/>
          <cell r="K318"/>
          <cell r="L318"/>
          <cell r="M318"/>
          <cell r="N318"/>
          <cell r="O318"/>
          <cell r="P318"/>
          <cell r="Q318"/>
          <cell r="R318"/>
          <cell r="S318"/>
          <cell r="T318"/>
          <cell r="U318"/>
          <cell r="V318"/>
          <cell r="W318"/>
        </row>
        <row r="319">
          <cell r="A319"/>
          <cell r="B319"/>
          <cell r="C319"/>
          <cell r="D319"/>
          <cell r="E319"/>
          <cell r="F319"/>
          <cell r="G319"/>
          <cell r="H319"/>
          <cell r="I319"/>
          <cell r="J319"/>
          <cell r="K319"/>
          <cell r="L319"/>
          <cell r="M319"/>
          <cell r="N319"/>
          <cell r="O319"/>
          <cell r="P319"/>
          <cell r="Q319"/>
          <cell r="R319"/>
          <cell r="S319"/>
          <cell r="T319"/>
          <cell r="U319"/>
          <cell r="V319"/>
          <cell r="W319"/>
        </row>
        <row r="320">
          <cell r="A320"/>
          <cell r="B320"/>
          <cell r="C320"/>
          <cell r="D320"/>
          <cell r="E320"/>
          <cell r="F320"/>
          <cell r="G320"/>
          <cell r="H320"/>
          <cell r="I320"/>
          <cell r="J320"/>
          <cell r="K320"/>
          <cell r="L320"/>
          <cell r="M320"/>
          <cell r="N320"/>
          <cell r="O320"/>
          <cell r="P320"/>
          <cell r="Q320"/>
          <cell r="R320"/>
          <cell r="S320"/>
          <cell r="T320"/>
          <cell r="U320"/>
          <cell r="V320"/>
          <cell r="W320"/>
        </row>
        <row r="321">
          <cell r="A321"/>
          <cell r="B321"/>
          <cell r="C321"/>
          <cell r="D321"/>
          <cell r="E321"/>
          <cell r="F321"/>
          <cell r="G321"/>
          <cell r="H321"/>
          <cell r="I321"/>
          <cell r="J321"/>
          <cell r="K321"/>
          <cell r="L321"/>
          <cell r="M321"/>
          <cell r="N321"/>
          <cell r="O321"/>
          <cell r="P321"/>
          <cell r="Q321"/>
          <cell r="R321"/>
          <cell r="S321"/>
          <cell r="T321"/>
          <cell r="U321"/>
          <cell r="V321"/>
          <cell r="W321"/>
        </row>
        <row r="322">
          <cell r="A322"/>
          <cell r="B322"/>
          <cell r="C322"/>
          <cell r="D322"/>
          <cell r="E322"/>
          <cell r="F322"/>
          <cell r="G322"/>
          <cell r="H322"/>
          <cell r="I322"/>
          <cell r="J322"/>
          <cell r="K322"/>
          <cell r="L322"/>
          <cell r="M322"/>
          <cell r="N322"/>
          <cell r="O322"/>
          <cell r="P322"/>
          <cell r="Q322"/>
          <cell r="R322"/>
          <cell r="S322"/>
          <cell r="T322"/>
          <cell r="U322"/>
          <cell r="V322"/>
          <cell r="W322"/>
        </row>
        <row r="323">
          <cell r="A323"/>
          <cell r="B323"/>
          <cell r="C323"/>
          <cell r="D323"/>
          <cell r="E323"/>
          <cell r="F323"/>
          <cell r="G323"/>
          <cell r="H323"/>
          <cell r="I323"/>
          <cell r="J323"/>
          <cell r="K323"/>
          <cell r="L323"/>
          <cell r="M323"/>
          <cell r="N323"/>
          <cell r="O323"/>
          <cell r="P323"/>
          <cell r="Q323"/>
          <cell r="R323"/>
          <cell r="S323"/>
          <cell r="T323"/>
          <cell r="U323"/>
          <cell r="V323"/>
          <cell r="W323"/>
        </row>
        <row r="324">
          <cell r="A324"/>
          <cell r="B324"/>
          <cell r="C324"/>
          <cell r="D324"/>
          <cell r="E324"/>
          <cell r="F324"/>
          <cell r="G324"/>
          <cell r="H324"/>
          <cell r="I324"/>
          <cell r="J324"/>
          <cell r="K324"/>
          <cell r="L324"/>
          <cell r="M324"/>
          <cell r="N324"/>
          <cell r="O324"/>
          <cell r="P324"/>
          <cell r="Q324"/>
          <cell r="R324"/>
          <cell r="S324"/>
          <cell r="T324"/>
          <cell r="U324"/>
          <cell r="V324"/>
          <cell r="W324"/>
        </row>
        <row r="325">
          <cell r="A325"/>
          <cell r="B325"/>
          <cell r="C325"/>
          <cell r="D325"/>
          <cell r="E325"/>
          <cell r="F325"/>
          <cell r="G325"/>
          <cell r="H325"/>
          <cell r="I325"/>
          <cell r="J325"/>
          <cell r="K325"/>
          <cell r="L325"/>
          <cell r="M325"/>
          <cell r="N325"/>
          <cell r="O325"/>
          <cell r="P325"/>
          <cell r="Q325"/>
          <cell r="R325"/>
          <cell r="S325"/>
          <cell r="T325"/>
          <cell r="U325"/>
          <cell r="V325"/>
          <cell r="W325"/>
        </row>
        <row r="326">
          <cell r="A326"/>
          <cell r="B326"/>
          <cell r="C326"/>
          <cell r="D326"/>
          <cell r="E326"/>
          <cell r="F326"/>
          <cell r="G326"/>
          <cell r="H326"/>
          <cell r="I326"/>
          <cell r="J326"/>
          <cell r="K326"/>
          <cell r="L326"/>
          <cell r="M326"/>
          <cell r="N326"/>
          <cell r="O326"/>
          <cell r="P326"/>
          <cell r="Q326"/>
          <cell r="R326"/>
          <cell r="S326"/>
          <cell r="T326"/>
          <cell r="U326"/>
          <cell r="V326"/>
          <cell r="W326"/>
        </row>
        <row r="327">
          <cell r="A327"/>
          <cell r="B327"/>
          <cell r="C327"/>
          <cell r="D327"/>
          <cell r="E327"/>
          <cell r="F327"/>
          <cell r="G327"/>
          <cell r="H327"/>
          <cell r="I327"/>
          <cell r="J327"/>
          <cell r="K327"/>
          <cell r="L327"/>
          <cell r="M327"/>
          <cell r="N327"/>
          <cell r="O327"/>
          <cell r="P327"/>
          <cell r="Q327"/>
          <cell r="R327"/>
          <cell r="S327"/>
          <cell r="T327"/>
          <cell r="U327"/>
          <cell r="V327"/>
          <cell r="W327"/>
        </row>
        <row r="328">
          <cell r="A328"/>
          <cell r="B328"/>
          <cell r="C328"/>
          <cell r="D328"/>
          <cell r="E328"/>
          <cell r="F328"/>
          <cell r="G328"/>
          <cell r="H328"/>
          <cell r="I328"/>
          <cell r="J328"/>
          <cell r="K328"/>
          <cell r="L328"/>
          <cell r="M328"/>
          <cell r="N328"/>
          <cell r="O328"/>
          <cell r="P328"/>
          <cell r="Q328"/>
          <cell r="R328"/>
          <cell r="S328"/>
          <cell r="T328"/>
          <cell r="U328"/>
          <cell r="V328"/>
          <cell r="W328"/>
        </row>
        <row r="329">
          <cell r="A329"/>
          <cell r="B329"/>
          <cell r="C329"/>
          <cell r="D329"/>
          <cell r="E329"/>
          <cell r="F329"/>
          <cell r="G329"/>
          <cell r="H329"/>
          <cell r="I329"/>
          <cell r="J329"/>
          <cell r="K329"/>
          <cell r="L329"/>
          <cell r="M329"/>
          <cell r="N329"/>
          <cell r="O329"/>
          <cell r="P329"/>
          <cell r="Q329"/>
          <cell r="R329"/>
          <cell r="S329"/>
          <cell r="T329"/>
          <cell r="U329"/>
          <cell r="V329"/>
          <cell r="W329"/>
        </row>
        <row r="330">
          <cell r="A330"/>
          <cell r="B330"/>
          <cell r="C330"/>
          <cell r="D330"/>
          <cell r="E330"/>
          <cell r="F330"/>
          <cell r="G330"/>
          <cell r="H330"/>
          <cell r="I330"/>
          <cell r="J330"/>
          <cell r="K330"/>
          <cell r="L330"/>
          <cell r="M330"/>
          <cell r="N330"/>
          <cell r="O330"/>
          <cell r="P330"/>
          <cell r="Q330"/>
          <cell r="R330"/>
          <cell r="S330"/>
          <cell r="T330"/>
          <cell r="U330"/>
          <cell r="V330"/>
          <cell r="W330"/>
        </row>
        <row r="331">
          <cell r="A331"/>
          <cell r="B331"/>
          <cell r="C331"/>
          <cell r="D331"/>
          <cell r="E331"/>
          <cell r="F331"/>
          <cell r="G331"/>
          <cell r="H331"/>
          <cell r="I331"/>
          <cell r="J331"/>
          <cell r="K331"/>
          <cell r="L331"/>
          <cell r="M331"/>
          <cell r="N331"/>
          <cell r="O331"/>
          <cell r="P331"/>
          <cell r="Q331"/>
          <cell r="R331"/>
          <cell r="S331"/>
          <cell r="T331"/>
          <cell r="U331"/>
          <cell r="V331"/>
          <cell r="W331"/>
        </row>
        <row r="332">
          <cell r="A332"/>
          <cell r="B332"/>
          <cell r="C332"/>
          <cell r="D332"/>
          <cell r="E332"/>
          <cell r="F332"/>
          <cell r="G332"/>
          <cell r="H332"/>
          <cell r="I332"/>
          <cell r="J332"/>
          <cell r="K332"/>
          <cell r="L332"/>
          <cell r="M332"/>
          <cell r="N332"/>
          <cell r="O332"/>
          <cell r="P332"/>
          <cell r="Q332"/>
          <cell r="R332"/>
          <cell r="S332"/>
          <cell r="T332"/>
          <cell r="U332"/>
          <cell r="V332"/>
          <cell r="W332"/>
        </row>
        <row r="333">
          <cell r="A333"/>
          <cell r="B333"/>
          <cell r="C333"/>
          <cell r="D333"/>
          <cell r="E333"/>
          <cell r="F333"/>
          <cell r="G333"/>
          <cell r="H333"/>
          <cell r="I333"/>
          <cell r="J333"/>
          <cell r="K333"/>
          <cell r="L333"/>
          <cell r="M333"/>
          <cell r="N333"/>
          <cell r="O333"/>
          <cell r="P333"/>
          <cell r="Q333"/>
          <cell r="R333"/>
          <cell r="S333"/>
          <cell r="T333"/>
          <cell r="U333"/>
          <cell r="V333"/>
          <cell r="W333"/>
        </row>
        <row r="334">
          <cell r="A334"/>
          <cell r="B334"/>
          <cell r="C334"/>
          <cell r="D334"/>
          <cell r="E334"/>
          <cell r="F334"/>
          <cell r="G334"/>
          <cell r="H334"/>
          <cell r="I334"/>
          <cell r="J334"/>
          <cell r="K334"/>
          <cell r="L334"/>
          <cell r="M334"/>
          <cell r="N334"/>
          <cell r="O334"/>
          <cell r="P334"/>
          <cell r="Q334"/>
          <cell r="R334"/>
          <cell r="S334"/>
          <cell r="T334"/>
          <cell r="U334"/>
          <cell r="V334"/>
          <cell r="W334"/>
        </row>
        <row r="335">
          <cell r="A335"/>
          <cell r="B335"/>
          <cell r="C335"/>
          <cell r="D335"/>
          <cell r="E335"/>
          <cell r="F335"/>
          <cell r="G335"/>
          <cell r="H335"/>
          <cell r="I335"/>
          <cell r="J335"/>
          <cell r="K335"/>
          <cell r="L335"/>
          <cell r="M335"/>
          <cell r="N335"/>
          <cell r="O335"/>
          <cell r="P335"/>
          <cell r="Q335"/>
          <cell r="R335"/>
          <cell r="S335"/>
          <cell r="T335"/>
          <cell r="U335"/>
          <cell r="V335"/>
          <cell r="W335"/>
        </row>
        <row r="336">
          <cell r="A336"/>
          <cell r="B336"/>
          <cell r="C336"/>
          <cell r="D336"/>
          <cell r="E336"/>
          <cell r="F336"/>
          <cell r="G336"/>
          <cell r="H336"/>
          <cell r="I336"/>
          <cell r="J336"/>
          <cell r="K336"/>
          <cell r="L336"/>
          <cell r="M336"/>
          <cell r="N336"/>
          <cell r="O336"/>
          <cell r="P336"/>
          <cell r="Q336"/>
          <cell r="R336"/>
          <cell r="S336"/>
          <cell r="T336"/>
          <cell r="U336"/>
          <cell r="V336"/>
          <cell r="W336"/>
        </row>
        <row r="337">
          <cell r="A337"/>
          <cell r="B337"/>
          <cell r="C337"/>
          <cell r="D337"/>
          <cell r="E337"/>
          <cell r="F337"/>
          <cell r="G337"/>
          <cell r="H337"/>
          <cell r="I337"/>
          <cell r="J337"/>
          <cell r="K337"/>
          <cell r="L337"/>
          <cell r="M337"/>
          <cell r="N337"/>
          <cell r="O337"/>
          <cell r="P337"/>
          <cell r="Q337"/>
          <cell r="R337"/>
          <cell r="S337"/>
          <cell r="T337"/>
          <cell r="U337"/>
          <cell r="V337"/>
          <cell r="W337"/>
        </row>
        <row r="338">
          <cell r="A338"/>
          <cell r="B338"/>
          <cell r="C338"/>
          <cell r="D338"/>
          <cell r="E338"/>
          <cell r="F338"/>
          <cell r="G338"/>
          <cell r="H338"/>
          <cell r="I338"/>
          <cell r="J338"/>
          <cell r="K338"/>
          <cell r="L338"/>
          <cell r="M338"/>
          <cell r="N338"/>
          <cell r="O338"/>
          <cell r="P338"/>
          <cell r="Q338"/>
          <cell r="R338"/>
          <cell r="S338"/>
          <cell r="T338"/>
          <cell r="U338"/>
          <cell r="V338"/>
          <cell r="W338"/>
        </row>
        <row r="339">
          <cell r="A339"/>
          <cell r="B339"/>
          <cell r="C339"/>
          <cell r="D339"/>
          <cell r="E339"/>
          <cell r="F339"/>
          <cell r="G339"/>
          <cell r="H339"/>
          <cell r="I339"/>
          <cell r="J339"/>
          <cell r="K339"/>
          <cell r="L339"/>
          <cell r="M339"/>
          <cell r="N339"/>
          <cell r="O339"/>
          <cell r="P339"/>
          <cell r="Q339"/>
          <cell r="R339"/>
          <cell r="S339"/>
          <cell r="T339"/>
          <cell r="U339"/>
          <cell r="V339"/>
          <cell r="W339"/>
        </row>
        <row r="340">
          <cell r="A340"/>
          <cell r="B340"/>
          <cell r="C340"/>
          <cell r="D340"/>
          <cell r="E340"/>
          <cell r="F340"/>
          <cell r="G340"/>
          <cell r="H340"/>
          <cell r="I340"/>
          <cell r="J340"/>
          <cell r="K340"/>
          <cell r="L340"/>
          <cell r="M340"/>
          <cell r="N340"/>
          <cell r="O340"/>
          <cell r="P340"/>
          <cell r="Q340"/>
          <cell r="R340"/>
          <cell r="S340"/>
          <cell r="T340"/>
          <cell r="U340"/>
          <cell r="V340"/>
          <cell r="W340"/>
        </row>
        <row r="341">
          <cell r="A341"/>
          <cell r="B341"/>
          <cell r="C341"/>
          <cell r="D341"/>
          <cell r="E341"/>
          <cell r="F341"/>
          <cell r="G341"/>
          <cell r="H341"/>
          <cell r="I341"/>
          <cell r="J341"/>
          <cell r="K341"/>
          <cell r="L341"/>
          <cell r="M341"/>
          <cell r="N341"/>
          <cell r="O341"/>
          <cell r="P341"/>
          <cell r="Q341"/>
          <cell r="R341"/>
          <cell r="S341"/>
          <cell r="T341"/>
          <cell r="U341"/>
          <cell r="V341"/>
          <cell r="W341"/>
        </row>
        <row r="342">
          <cell r="A342"/>
          <cell r="B342"/>
          <cell r="C342"/>
          <cell r="D342"/>
          <cell r="E342"/>
          <cell r="F342"/>
          <cell r="G342"/>
          <cell r="H342"/>
          <cell r="I342"/>
          <cell r="J342"/>
          <cell r="K342"/>
          <cell r="L342"/>
          <cell r="M342"/>
          <cell r="N342"/>
          <cell r="O342"/>
          <cell r="P342"/>
          <cell r="Q342"/>
          <cell r="R342"/>
          <cell r="S342"/>
          <cell r="T342"/>
          <cell r="U342"/>
          <cell r="V342"/>
          <cell r="W342"/>
        </row>
        <row r="343">
          <cell r="A343"/>
          <cell r="B343"/>
          <cell r="C343"/>
          <cell r="D343"/>
          <cell r="E343"/>
          <cell r="F343"/>
          <cell r="G343"/>
          <cell r="H343"/>
          <cell r="I343"/>
          <cell r="J343"/>
          <cell r="K343"/>
          <cell r="L343"/>
          <cell r="M343"/>
          <cell r="N343"/>
          <cell r="O343"/>
          <cell r="P343"/>
          <cell r="Q343"/>
          <cell r="R343"/>
          <cell r="S343"/>
          <cell r="T343"/>
          <cell r="U343"/>
          <cell r="V343"/>
          <cell r="W343"/>
        </row>
        <row r="344">
          <cell r="A344"/>
          <cell r="B344"/>
          <cell r="C344"/>
          <cell r="D344"/>
          <cell r="E344"/>
          <cell r="F344"/>
          <cell r="G344"/>
          <cell r="H344"/>
          <cell r="I344"/>
          <cell r="J344"/>
          <cell r="K344"/>
          <cell r="L344"/>
          <cell r="M344"/>
          <cell r="N344"/>
          <cell r="O344"/>
          <cell r="P344"/>
          <cell r="Q344"/>
          <cell r="R344"/>
          <cell r="S344"/>
          <cell r="T344"/>
          <cell r="U344"/>
          <cell r="V344"/>
          <cell r="W344"/>
        </row>
        <row r="345">
          <cell r="A345"/>
          <cell r="B345"/>
          <cell r="C345"/>
          <cell r="D345"/>
          <cell r="E345"/>
          <cell r="F345"/>
          <cell r="G345"/>
          <cell r="H345"/>
          <cell r="I345"/>
          <cell r="J345"/>
          <cell r="K345"/>
          <cell r="L345"/>
          <cell r="M345"/>
          <cell r="N345"/>
          <cell r="O345"/>
          <cell r="P345"/>
          <cell r="Q345"/>
          <cell r="R345"/>
          <cell r="S345"/>
          <cell r="T345"/>
          <cell r="U345"/>
          <cell r="V345"/>
          <cell r="W345"/>
        </row>
        <row r="346">
          <cell r="A346"/>
          <cell r="B346"/>
          <cell r="C346"/>
          <cell r="D346"/>
          <cell r="E346"/>
          <cell r="F346"/>
          <cell r="G346"/>
          <cell r="H346"/>
          <cell r="I346"/>
          <cell r="J346"/>
          <cell r="K346"/>
          <cell r="L346"/>
          <cell r="M346"/>
          <cell r="N346"/>
          <cell r="O346"/>
          <cell r="P346"/>
          <cell r="Q346"/>
          <cell r="R346"/>
          <cell r="S346"/>
          <cell r="T346"/>
          <cell r="U346"/>
          <cell r="V346"/>
          <cell r="W346"/>
        </row>
        <row r="347">
          <cell r="A347"/>
          <cell r="B347"/>
          <cell r="C347"/>
          <cell r="D347"/>
          <cell r="E347"/>
          <cell r="F347"/>
          <cell r="G347"/>
          <cell r="H347"/>
          <cell r="I347"/>
          <cell r="J347"/>
          <cell r="K347"/>
          <cell r="L347"/>
          <cell r="M347"/>
          <cell r="N347"/>
          <cell r="O347"/>
          <cell r="P347"/>
          <cell r="Q347"/>
          <cell r="R347"/>
          <cell r="S347"/>
          <cell r="T347"/>
          <cell r="U347"/>
          <cell r="V347"/>
          <cell r="W347"/>
        </row>
        <row r="348">
          <cell r="A348"/>
          <cell r="B348"/>
          <cell r="C348"/>
          <cell r="D348"/>
          <cell r="E348"/>
          <cell r="F348"/>
          <cell r="G348"/>
          <cell r="H348"/>
          <cell r="I348"/>
          <cell r="J348"/>
          <cell r="K348"/>
          <cell r="L348"/>
          <cell r="M348"/>
          <cell r="N348"/>
          <cell r="O348"/>
          <cell r="P348"/>
          <cell r="Q348"/>
          <cell r="R348"/>
          <cell r="S348"/>
          <cell r="T348"/>
          <cell r="U348"/>
          <cell r="V348"/>
          <cell r="W348"/>
        </row>
        <row r="349">
          <cell r="A349"/>
          <cell r="B349"/>
          <cell r="C349"/>
          <cell r="D349"/>
          <cell r="E349"/>
          <cell r="F349"/>
          <cell r="G349"/>
          <cell r="H349"/>
          <cell r="I349"/>
          <cell r="J349"/>
          <cell r="K349"/>
          <cell r="L349"/>
          <cell r="M349"/>
          <cell r="N349"/>
          <cell r="O349"/>
          <cell r="P349"/>
          <cell r="Q349"/>
          <cell r="R349"/>
          <cell r="S349"/>
          <cell r="T349"/>
          <cell r="U349"/>
          <cell r="V349"/>
          <cell r="W349"/>
        </row>
        <row r="350">
          <cell r="A350"/>
          <cell r="B350"/>
          <cell r="C350"/>
          <cell r="D350"/>
          <cell r="E350"/>
          <cell r="F350"/>
          <cell r="G350"/>
          <cell r="H350"/>
          <cell r="I350"/>
          <cell r="J350"/>
          <cell r="K350"/>
          <cell r="L350"/>
          <cell r="M350"/>
          <cell r="N350"/>
          <cell r="O350"/>
          <cell r="P350"/>
          <cell r="Q350"/>
          <cell r="R350"/>
          <cell r="S350"/>
          <cell r="T350"/>
          <cell r="U350"/>
          <cell r="V350"/>
          <cell r="W350"/>
        </row>
        <row r="351">
          <cell r="A351"/>
          <cell r="B351"/>
          <cell r="C351"/>
          <cell r="D351"/>
          <cell r="E351"/>
          <cell r="F351"/>
          <cell r="G351"/>
          <cell r="H351"/>
          <cell r="I351"/>
          <cell r="J351"/>
          <cell r="K351"/>
          <cell r="L351"/>
          <cell r="M351"/>
          <cell r="N351"/>
          <cell r="O351"/>
          <cell r="P351"/>
          <cell r="Q351"/>
          <cell r="R351"/>
          <cell r="S351"/>
          <cell r="T351"/>
          <cell r="U351"/>
          <cell r="V351"/>
          <cell r="W351"/>
        </row>
        <row r="352">
          <cell r="A352"/>
          <cell r="B352"/>
          <cell r="C352"/>
          <cell r="D352"/>
          <cell r="E352"/>
          <cell r="F352"/>
          <cell r="G352"/>
          <cell r="H352"/>
          <cell r="I352"/>
          <cell r="J352"/>
          <cell r="K352"/>
          <cell r="L352"/>
          <cell r="M352"/>
          <cell r="N352"/>
          <cell r="O352"/>
          <cell r="P352"/>
          <cell r="Q352"/>
          <cell r="R352"/>
          <cell r="S352"/>
          <cell r="T352"/>
          <cell r="U352"/>
          <cell r="V352"/>
          <cell r="W352"/>
        </row>
        <row r="353">
          <cell r="A353"/>
          <cell r="B353"/>
          <cell r="C353"/>
          <cell r="D353"/>
          <cell r="E353"/>
          <cell r="F353"/>
          <cell r="G353"/>
          <cell r="H353"/>
          <cell r="I353"/>
          <cell r="J353"/>
          <cell r="K353"/>
          <cell r="L353"/>
          <cell r="M353"/>
          <cell r="N353"/>
          <cell r="O353"/>
          <cell r="P353"/>
          <cell r="Q353"/>
          <cell r="R353"/>
          <cell r="S353"/>
          <cell r="T353"/>
          <cell r="U353"/>
          <cell r="V353"/>
          <cell r="W353"/>
        </row>
        <row r="354">
          <cell r="A354"/>
          <cell r="B354"/>
          <cell r="C354"/>
          <cell r="D354"/>
          <cell r="E354"/>
          <cell r="F354"/>
          <cell r="G354"/>
          <cell r="H354"/>
          <cell r="I354"/>
          <cell r="J354"/>
          <cell r="K354"/>
          <cell r="L354"/>
          <cell r="M354"/>
          <cell r="N354"/>
          <cell r="O354"/>
          <cell r="P354"/>
          <cell r="Q354"/>
          <cell r="R354"/>
          <cell r="S354"/>
          <cell r="T354"/>
          <cell r="U354"/>
          <cell r="V354"/>
          <cell r="W354"/>
        </row>
        <row r="355">
          <cell r="A355"/>
          <cell r="B355"/>
          <cell r="C355"/>
          <cell r="D355"/>
          <cell r="E355"/>
          <cell r="F355"/>
          <cell r="G355"/>
          <cell r="H355"/>
          <cell r="I355"/>
          <cell r="J355"/>
          <cell r="K355"/>
          <cell r="L355"/>
          <cell r="M355"/>
          <cell r="N355"/>
          <cell r="O355"/>
          <cell r="P355"/>
          <cell r="Q355"/>
          <cell r="R355"/>
          <cell r="S355"/>
          <cell r="T355"/>
          <cell r="U355"/>
          <cell r="V355"/>
          <cell r="W355"/>
        </row>
        <row r="356">
          <cell r="A356"/>
          <cell r="B356"/>
          <cell r="C356"/>
          <cell r="D356"/>
          <cell r="E356"/>
          <cell r="F356"/>
          <cell r="G356"/>
          <cell r="H356"/>
          <cell r="I356"/>
          <cell r="J356"/>
          <cell r="K356"/>
          <cell r="L356"/>
          <cell r="M356"/>
          <cell r="N356"/>
          <cell r="O356"/>
          <cell r="P356"/>
          <cell r="Q356"/>
          <cell r="R356"/>
          <cell r="S356"/>
          <cell r="T356"/>
          <cell r="U356"/>
          <cell r="V356"/>
          <cell r="W356"/>
        </row>
        <row r="357">
          <cell r="A357"/>
          <cell r="B357"/>
          <cell r="C357"/>
          <cell r="D357"/>
          <cell r="E357"/>
          <cell r="F357"/>
          <cell r="G357"/>
          <cell r="H357"/>
          <cell r="I357"/>
          <cell r="J357"/>
          <cell r="K357"/>
          <cell r="L357"/>
          <cell r="M357"/>
          <cell r="N357"/>
          <cell r="O357"/>
          <cell r="P357"/>
          <cell r="Q357"/>
          <cell r="R357"/>
          <cell r="S357"/>
          <cell r="T357"/>
          <cell r="U357"/>
          <cell r="V357"/>
          <cell r="W357"/>
        </row>
        <row r="358">
          <cell r="A358"/>
          <cell r="B358"/>
          <cell r="C358"/>
          <cell r="D358"/>
          <cell r="E358"/>
          <cell r="F358"/>
          <cell r="G358"/>
          <cell r="H358"/>
          <cell r="I358"/>
          <cell r="J358"/>
          <cell r="K358"/>
          <cell r="L358"/>
          <cell r="M358"/>
          <cell r="N358"/>
          <cell r="O358"/>
          <cell r="P358"/>
          <cell r="Q358"/>
          <cell r="R358"/>
          <cell r="S358"/>
          <cell r="T358"/>
          <cell r="U358"/>
          <cell r="V358"/>
          <cell r="W358"/>
        </row>
        <row r="359">
          <cell r="A359"/>
          <cell r="B359"/>
          <cell r="C359"/>
          <cell r="D359"/>
          <cell r="E359"/>
          <cell r="F359"/>
          <cell r="G359"/>
          <cell r="H359"/>
          <cell r="I359"/>
          <cell r="J359"/>
          <cell r="K359"/>
          <cell r="L359"/>
          <cell r="M359"/>
          <cell r="N359"/>
          <cell r="O359"/>
          <cell r="P359"/>
          <cell r="Q359"/>
          <cell r="R359"/>
          <cell r="S359"/>
          <cell r="T359"/>
          <cell r="U359"/>
          <cell r="V359"/>
          <cell r="W359"/>
        </row>
        <row r="360">
          <cell r="A360"/>
          <cell r="B360"/>
          <cell r="C360"/>
          <cell r="D360"/>
          <cell r="E360"/>
          <cell r="F360"/>
          <cell r="G360"/>
          <cell r="H360"/>
          <cell r="I360"/>
          <cell r="J360"/>
          <cell r="K360"/>
          <cell r="L360"/>
          <cell r="M360"/>
          <cell r="N360"/>
          <cell r="O360"/>
          <cell r="P360"/>
          <cell r="Q360"/>
          <cell r="R360"/>
          <cell r="S360"/>
          <cell r="T360"/>
          <cell r="U360"/>
          <cell r="V360"/>
          <cell r="W360"/>
        </row>
        <row r="361">
          <cell r="A361"/>
          <cell r="B361"/>
          <cell r="C361"/>
          <cell r="D361"/>
          <cell r="E361"/>
          <cell r="F361"/>
          <cell r="G361"/>
          <cell r="H361"/>
          <cell r="I361"/>
          <cell r="J361"/>
          <cell r="K361"/>
          <cell r="L361"/>
          <cell r="M361"/>
          <cell r="N361"/>
          <cell r="O361"/>
          <cell r="P361"/>
          <cell r="Q361"/>
          <cell r="R361"/>
          <cell r="S361"/>
          <cell r="T361"/>
          <cell r="U361"/>
          <cell r="V361"/>
          <cell r="W361"/>
        </row>
        <row r="362">
          <cell r="A362"/>
          <cell r="B362"/>
          <cell r="C362"/>
          <cell r="D362"/>
          <cell r="E362"/>
          <cell r="F362"/>
          <cell r="G362"/>
          <cell r="H362"/>
          <cell r="I362"/>
          <cell r="J362"/>
          <cell r="K362"/>
          <cell r="L362"/>
          <cell r="M362"/>
          <cell r="N362"/>
          <cell r="O362"/>
          <cell r="P362"/>
          <cell r="Q362"/>
          <cell r="R362"/>
          <cell r="S362"/>
          <cell r="T362"/>
          <cell r="U362"/>
          <cell r="V362"/>
          <cell r="W362"/>
        </row>
        <row r="363">
          <cell r="A363"/>
          <cell r="B363"/>
          <cell r="C363"/>
          <cell r="D363"/>
          <cell r="E363"/>
          <cell r="F363"/>
          <cell r="G363"/>
          <cell r="H363"/>
          <cell r="I363"/>
          <cell r="J363"/>
          <cell r="K363"/>
          <cell r="L363"/>
          <cell r="M363"/>
          <cell r="N363"/>
          <cell r="O363"/>
          <cell r="P363"/>
          <cell r="Q363"/>
          <cell r="R363"/>
          <cell r="S363"/>
          <cell r="T363"/>
          <cell r="U363"/>
          <cell r="V363"/>
          <cell r="W363"/>
        </row>
        <row r="364">
          <cell r="A364"/>
          <cell r="B364"/>
          <cell r="C364"/>
          <cell r="D364"/>
          <cell r="E364"/>
          <cell r="F364"/>
          <cell r="G364"/>
          <cell r="H364"/>
          <cell r="I364"/>
          <cell r="J364"/>
          <cell r="K364"/>
          <cell r="L364"/>
          <cell r="M364"/>
          <cell r="N364"/>
          <cell r="O364"/>
          <cell r="P364"/>
          <cell r="Q364"/>
          <cell r="R364"/>
          <cell r="S364"/>
          <cell r="T364"/>
          <cell r="U364"/>
          <cell r="V364"/>
          <cell r="W364"/>
        </row>
        <row r="365">
          <cell r="A365"/>
          <cell r="B365"/>
          <cell r="C365"/>
          <cell r="D365"/>
          <cell r="E365"/>
          <cell r="F365"/>
          <cell r="G365"/>
          <cell r="H365"/>
          <cell r="I365"/>
          <cell r="J365"/>
          <cell r="K365"/>
          <cell r="L365"/>
          <cell r="M365"/>
          <cell r="N365"/>
          <cell r="O365"/>
          <cell r="P365"/>
          <cell r="Q365"/>
          <cell r="R365"/>
          <cell r="S365"/>
          <cell r="T365"/>
          <cell r="U365"/>
          <cell r="V365"/>
          <cell r="W365"/>
        </row>
        <row r="366">
          <cell r="A366"/>
          <cell r="B366"/>
          <cell r="C366"/>
          <cell r="D366"/>
          <cell r="E366"/>
          <cell r="F366"/>
          <cell r="G366"/>
          <cell r="H366"/>
          <cell r="I366"/>
          <cell r="J366"/>
          <cell r="K366"/>
          <cell r="L366"/>
          <cell r="M366"/>
          <cell r="N366"/>
          <cell r="O366"/>
          <cell r="P366"/>
          <cell r="Q366"/>
          <cell r="R366"/>
          <cell r="S366"/>
          <cell r="T366"/>
          <cell r="U366"/>
          <cell r="V366"/>
          <cell r="W366"/>
        </row>
        <row r="367">
          <cell r="A367"/>
          <cell r="B367"/>
          <cell r="C367"/>
          <cell r="D367"/>
          <cell r="E367"/>
          <cell r="F367"/>
          <cell r="G367"/>
          <cell r="H367"/>
          <cell r="I367"/>
          <cell r="J367"/>
          <cell r="K367"/>
          <cell r="L367"/>
          <cell r="M367"/>
          <cell r="N367"/>
          <cell r="O367"/>
          <cell r="P367"/>
          <cell r="Q367"/>
          <cell r="R367"/>
          <cell r="S367"/>
          <cell r="T367"/>
          <cell r="U367"/>
          <cell r="V367"/>
          <cell r="W367"/>
        </row>
        <row r="368">
          <cell r="A368"/>
          <cell r="B368"/>
          <cell r="C368"/>
          <cell r="D368"/>
          <cell r="E368"/>
          <cell r="F368"/>
          <cell r="G368"/>
          <cell r="H368"/>
          <cell r="I368"/>
          <cell r="J368"/>
          <cell r="K368"/>
          <cell r="L368"/>
          <cell r="M368"/>
          <cell r="N368"/>
          <cell r="O368"/>
          <cell r="P368"/>
          <cell r="Q368"/>
          <cell r="R368"/>
          <cell r="S368"/>
          <cell r="T368"/>
          <cell r="U368"/>
          <cell r="V368"/>
          <cell r="W368"/>
        </row>
        <row r="369">
          <cell r="A369"/>
          <cell r="B369"/>
          <cell r="C369"/>
          <cell r="D369"/>
          <cell r="E369"/>
          <cell r="F369"/>
          <cell r="G369"/>
          <cell r="H369"/>
          <cell r="I369"/>
          <cell r="J369"/>
          <cell r="K369"/>
          <cell r="L369"/>
          <cell r="M369"/>
          <cell r="N369"/>
          <cell r="O369"/>
          <cell r="P369"/>
          <cell r="Q369"/>
          <cell r="R369"/>
          <cell r="S369"/>
          <cell r="T369"/>
          <cell r="U369"/>
          <cell r="V369"/>
          <cell r="W369"/>
        </row>
        <row r="370">
          <cell r="A370"/>
          <cell r="B370"/>
          <cell r="C370"/>
          <cell r="D370"/>
          <cell r="E370"/>
          <cell r="F370"/>
          <cell r="G370"/>
          <cell r="H370"/>
          <cell r="I370"/>
          <cell r="J370"/>
          <cell r="K370"/>
          <cell r="L370"/>
          <cell r="M370"/>
          <cell r="N370"/>
          <cell r="O370"/>
          <cell r="P370"/>
          <cell r="Q370"/>
          <cell r="R370"/>
          <cell r="S370"/>
          <cell r="T370"/>
          <cell r="U370"/>
          <cell r="V370"/>
          <cell r="W370"/>
        </row>
        <row r="371">
          <cell r="A371"/>
          <cell r="B371"/>
          <cell r="C371"/>
          <cell r="D371"/>
          <cell r="E371"/>
          <cell r="F371"/>
          <cell r="G371"/>
          <cell r="H371"/>
          <cell r="I371"/>
          <cell r="J371"/>
          <cell r="K371"/>
          <cell r="L371"/>
          <cell r="M371"/>
          <cell r="N371"/>
          <cell r="O371"/>
          <cell r="P371"/>
          <cell r="Q371"/>
          <cell r="R371"/>
          <cell r="S371"/>
          <cell r="T371"/>
          <cell r="U371"/>
          <cell r="V371"/>
          <cell r="W371"/>
        </row>
        <row r="372">
          <cell r="A372"/>
          <cell r="B372"/>
          <cell r="C372"/>
          <cell r="D372"/>
          <cell r="E372"/>
          <cell r="F372"/>
          <cell r="G372"/>
          <cell r="H372"/>
          <cell r="I372"/>
          <cell r="J372"/>
          <cell r="K372"/>
          <cell r="L372"/>
          <cell r="M372"/>
          <cell r="N372"/>
          <cell r="O372"/>
          <cell r="P372"/>
          <cell r="Q372"/>
          <cell r="R372"/>
          <cell r="S372"/>
          <cell r="T372"/>
          <cell r="U372"/>
          <cell r="V372"/>
          <cell r="W372"/>
        </row>
        <row r="373">
          <cell r="A373"/>
          <cell r="B373"/>
          <cell r="C373"/>
          <cell r="D373"/>
          <cell r="E373"/>
          <cell r="F373"/>
          <cell r="G373"/>
          <cell r="H373"/>
          <cell r="I373"/>
          <cell r="J373"/>
          <cell r="K373"/>
          <cell r="L373"/>
          <cell r="M373"/>
          <cell r="N373"/>
          <cell r="O373"/>
          <cell r="P373"/>
          <cell r="Q373"/>
          <cell r="R373"/>
          <cell r="S373"/>
          <cell r="T373"/>
          <cell r="U373"/>
          <cell r="V373"/>
          <cell r="W373"/>
        </row>
        <row r="374">
          <cell r="A374"/>
          <cell r="B374"/>
          <cell r="C374"/>
          <cell r="D374"/>
          <cell r="E374"/>
          <cell r="F374"/>
          <cell r="G374"/>
          <cell r="H374"/>
          <cell r="I374"/>
          <cell r="J374"/>
          <cell r="K374"/>
          <cell r="L374"/>
          <cell r="M374"/>
          <cell r="N374"/>
          <cell r="O374"/>
          <cell r="P374"/>
          <cell r="Q374"/>
          <cell r="R374"/>
          <cell r="S374"/>
          <cell r="T374"/>
          <cell r="U374"/>
          <cell r="V374"/>
          <cell r="W374"/>
        </row>
        <row r="375">
          <cell r="A375"/>
          <cell r="B375"/>
          <cell r="C375"/>
          <cell r="D375"/>
          <cell r="E375"/>
          <cell r="F375"/>
          <cell r="G375"/>
          <cell r="H375"/>
          <cell r="I375"/>
          <cell r="J375"/>
          <cell r="K375"/>
          <cell r="L375"/>
          <cell r="M375"/>
          <cell r="N375"/>
          <cell r="O375"/>
          <cell r="P375"/>
          <cell r="Q375"/>
          <cell r="R375"/>
          <cell r="S375"/>
          <cell r="T375"/>
          <cell r="U375"/>
          <cell r="V375"/>
          <cell r="W375"/>
        </row>
        <row r="376">
          <cell r="A376"/>
          <cell r="B376"/>
          <cell r="C376"/>
          <cell r="D376"/>
          <cell r="E376"/>
          <cell r="F376"/>
          <cell r="G376"/>
          <cell r="H376"/>
          <cell r="I376"/>
          <cell r="J376"/>
          <cell r="K376"/>
          <cell r="L376"/>
          <cell r="M376"/>
          <cell r="N376"/>
          <cell r="O376"/>
          <cell r="P376"/>
          <cell r="Q376"/>
          <cell r="R376"/>
          <cell r="S376"/>
          <cell r="T376"/>
          <cell r="U376"/>
          <cell r="V376"/>
          <cell r="W376"/>
        </row>
        <row r="377">
          <cell r="A377"/>
          <cell r="B377"/>
          <cell r="C377"/>
          <cell r="D377"/>
          <cell r="E377"/>
          <cell r="F377"/>
          <cell r="G377"/>
          <cell r="H377"/>
          <cell r="I377"/>
          <cell r="J377"/>
          <cell r="K377"/>
          <cell r="L377"/>
          <cell r="M377"/>
          <cell r="N377"/>
          <cell r="O377"/>
          <cell r="P377"/>
          <cell r="Q377"/>
          <cell r="R377"/>
          <cell r="S377"/>
          <cell r="T377"/>
          <cell r="U377"/>
          <cell r="V377"/>
          <cell r="W377"/>
        </row>
        <row r="378">
          <cell r="A378"/>
          <cell r="B378"/>
          <cell r="C378"/>
          <cell r="D378"/>
          <cell r="E378"/>
          <cell r="F378"/>
          <cell r="G378"/>
          <cell r="H378"/>
          <cell r="I378"/>
          <cell r="J378"/>
          <cell r="K378"/>
          <cell r="L378"/>
          <cell r="M378"/>
          <cell r="N378"/>
          <cell r="O378"/>
          <cell r="P378"/>
          <cell r="Q378"/>
          <cell r="R378"/>
          <cell r="S378"/>
          <cell r="T378"/>
          <cell r="U378"/>
          <cell r="V378"/>
          <cell r="W378"/>
        </row>
        <row r="379">
          <cell r="A379"/>
          <cell r="B379"/>
          <cell r="C379"/>
          <cell r="D379"/>
          <cell r="E379"/>
          <cell r="F379"/>
          <cell r="G379"/>
          <cell r="H379"/>
          <cell r="I379"/>
          <cell r="J379"/>
          <cell r="K379"/>
          <cell r="L379"/>
          <cell r="M379"/>
          <cell r="N379"/>
          <cell r="O379"/>
          <cell r="P379"/>
          <cell r="Q379"/>
          <cell r="R379"/>
          <cell r="S379"/>
          <cell r="T379"/>
          <cell r="U379"/>
          <cell r="V379"/>
          <cell r="W379"/>
        </row>
        <row r="380">
          <cell r="A380"/>
          <cell r="B380"/>
          <cell r="C380"/>
          <cell r="D380"/>
          <cell r="E380"/>
          <cell r="F380"/>
          <cell r="G380"/>
          <cell r="H380"/>
          <cell r="I380"/>
          <cell r="J380"/>
          <cell r="K380"/>
          <cell r="L380"/>
          <cell r="M380"/>
          <cell r="N380"/>
          <cell r="O380"/>
          <cell r="P380"/>
          <cell r="Q380"/>
          <cell r="R380"/>
          <cell r="S380"/>
          <cell r="T380"/>
          <cell r="U380"/>
          <cell r="V380"/>
          <cell r="W380"/>
        </row>
        <row r="381">
          <cell r="A381"/>
          <cell r="B381"/>
          <cell r="C381"/>
          <cell r="D381"/>
          <cell r="E381"/>
          <cell r="F381"/>
          <cell r="G381"/>
          <cell r="H381"/>
          <cell r="I381"/>
          <cell r="J381"/>
          <cell r="K381"/>
          <cell r="L381"/>
          <cell r="M381"/>
          <cell r="N381"/>
          <cell r="O381"/>
          <cell r="P381"/>
          <cell r="Q381"/>
          <cell r="R381"/>
          <cell r="S381"/>
          <cell r="T381"/>
          <cell r="U381"/>
          <cell r="V381"/>
          <cell r="W381"/>
        </row>
        <row r="382">
          <cell r="A382"/>
          <cell r="B382"/>
          <cell r="C382"/>
          <cell r="D382"/>
          <cell r="E382"/>
          <cell r="F382"/>
          <cell r="G382"/>
          <cell r="H382"/>
          <cell r="I382"/>
          <cell r="J382"/>
          <cell r="K382"/>
          <cell r="L382"/>
          <cell r="M382"/>
          <cell r="N382"/>
          <cell r="O382"/>
          <cell r="P382"/>
          <cell r="Q382"/>
          <cell r="R382"/>
          <cell r="S382"/>
          <cell r="T382"/>
          <cell r="U382"/>
          <cell r="V382"/>
          <cell r="W382"/>
        </row>
        <row r="383">
          <cell r="A383"/>
          <cell r="B383"/>
          <cell r="C383"/>
          <cell r="D383"/>
          <cell r="E383"/>
          <cell r="F383"/>
          <cell r="G383"/>
          <cell r="H383"/>
          <cell r="I383"/>
          <cell r="J383"/>
          <cell r="K383"/>
          <cell r="L383"/>
          <cell r="M383"/>
          <cell r="N383"/>
          <cell r="O383"/>
          <cell r="P383"/>
          <cell r="Q383"/>
          <cell r="R383"/>
          <cell r="S383"/>
          <cell r="T383"/>
          <cell r="U383"/>
          <cell r="V383"/>
          <cell r="W383"/>
        </row>
        <row r="384">
          <cell r="A384"/>
          <cell r="B384"/>
          <cell r="C384"/>
          <cell r="D384"/>
          <cell r="E384"/>
          <cell r="F384"/>
          <cell r="G384"/>
          <cell r="H384"/>
          <cell r="I384"/>
          <cell r="J384"/>
          <cell r="K384"/>
          <cell r="L384"/>
          <cell r="M384"/>
          <cell r="N384"/>
          <cell r="O384"/>
          <cell r="P384"/>
          <cell r="Q384"/>
          <cell r="R384"/>
          <cell r="S384"/>
          <cell r="T384"/>
          <cell r="U384"/>
          <cell r="V384"/>
          <cell r="W384"/>
        </row>
        <row r="385">
          <cell r="A385"/>
          <cell r="B385"/>
          <cell r="C385"/>
          <cell r="D385"/>
          <cell r="E385"/>
          <cell r="F385"/>
          <cell r="G385"/>
          <cell r="H385"/>
          <cell r="I385"/>
          <cell r="J385"/>
          <cell r="K385"/>
          <cell r="L385"/>
          <cell r="M385"/>
          <cell r="N385"/>
          <cell r="O385"/>
          <cell r="P385"/>
          <cell r="Q385"/>
          <cell r="R385"/>
          <cell r="S385"/>
          <cell r="T385"/>
          <cell r="U385"/>
          <cell r="V385"/>
          <cell r="W385"/>
        </row>
        <row r="386">
          <cell r="A386"/>
          <cell r="B386"/>
          <cell r="C386"/>
          <cell r="D386"/>
          <cell r="E386"/>
          <cell r="F386"/>
          <cell r="G386"/>
          <cell r="H386"/>
          <cell r="I386"/>
          <cell r="J386"/>
          <cell r="K386"/>
          <cell r="L386"/>
          <cell r="M386"/>
          <cell r="N386"/>
          <cell r="O386"/>
          <cell r="P386"/>
          <cell r="Q386"/>
          <cell r="R386"/>
          <cell r="S386"/>
          <cell r="T386"/>
          <cell r="U386"/>
          <cell r="V386"/>
          <cell r="W386"/>
        </row>
        <row r="387">
          <cell r="A387"/>
          <cell r="B387"/>
          <cell r="C387"/>
          <cell r="D387"/>
          <cell r="E387"/>
          <cell r="F387"/>
          <cell r="G387"/>
          <cell r="H387"/>
          <cell r="I387"/>
          <cell r="J387"/>
          <cell r="K387"/>
          <cell r="L387"/>
          <cell r="M387"/>
          <cell r="N387"/>
          <cell r="O387"/>
          <cell r="P387"/>
          <cell r="Q387"/>
          <cell r="R387"/>
          <cell r="S387"/>
          <cell r="T387"/>
          <cell r="U387"/>
          <cell r="V387"/>
          <cell r="W387"/>
        </row>
        <row r="388">
          <cell r="A388"/>
          <cell r="B388"/>
          <cell r="C388"/>
          <cell r="D388"/>
          <cell r="E388"/>
          <cell r="F388"/>
          <cell r="G388"/>
          <cell r="H388"/>
          <cell r="I388"/>
          <cell r="J388"/>
          <cell r="K388"/>
          <cell r="L388"/>
          <cell r="M388"/>
          <cell r="N388"/>
          <cell r="O388"/>
          <cell r="P388"/>
          <cell r="Q388"/>
          <cell r="R388"/>
          <cell r="S388"/>
          <cell r="T388"/>
          <cell r="U388"/>
          <cell r="V388"/>
          <cell r="W388"/>
        </row>
        <row r="389">
          <cell r="A389"/>
          <cell r="B389"/>
          <cell r="C389"/>
          <cell r="D389"/>
          <cell r="E389"/>
          <cell r="F389"/>
          <cell r="G389"/>
          <cell r="H389"/>
          <cell r="I389"/>
          <cell r="J389"/>
          <cell r="K389"/>
          <cell r="L389"/>
          <cell r="M389"/>
          <cell r="N389"/>
          <cell r="O389"/>
          <cell r="P389"/>
          <cell r="Q389"/>
          <cell r="R389"/>
          <cell r="S389"/>
          <cell r="T389"/>
          <cell r="U389"/>
          <cell r="V389"/>
          <cell r="W389"/>
        </row>
        <row r="390">
          <cell r="A390"/>
          <cell r="B390"/>
          <cell r="C390"/>
          <cell r="D390"/>
          <cell r="E390"/>
          <cell r="F390"/>
          <cell r="G390"/>
          <cell r="H390"/>
          <cell r="I390"/>
          <cell r="J390"/>
          <cell r="K390"/>
          <cell r="L390"/>
          <cell r="M390"/>
          <cell r="N390"/>
          <cell r="O390"/>
          <cell r="P390"/>
          <cell r="Q390"/>
          <cell r="R390"/>
          <cell r="S390"/>
          <cell r="T390"/>
          <cell r="U390"/>
          <cell r="V390"/>
          <cell r="W390"/>
        </row>
        <row r="391">
          <cell r="A391"/>
          <cell r="B391"/>
          <cell r="C391"/>
          <cell r="D391"/>
          <cell r="E391"/>
          <cell r="F391"/>
          <cell r="G391"/>
          <cell r="H391"/>
          <cell r="I391"/>
          <cell r="J391"/>
          <cell r="K391"/>
          <cell r="L391"/>
          <cell r="M391"/>
          <cell r="N391"/>
          <cell r="O391"/>
          <cell r="P391"/>
          <cell r="Q391"/>
          <cell r="R391"/>
          <cell r="S391"/>
          <cell r="T391"/>
          <cell r="U391"/>
          <cell r="V391"/>
          <cell r="W391"/>
        </row>
        <row r="392">
          <cell r="A392"/>
          <cell r="B392"/>
          <cell r="C392"/>
          <cell r="D392"/>
          <cell r="E392"/>
          <cell r="F392"/>
          <cell r="G392"/>
          <cell r="H392"/>
          <cell r="I392"/>
          <cell r="J392"/>
          <cell r="K392"/>
          <cell r="L392"/>
          <cell r="M392"/>
          <cell r="N392"/>
          <cell r="O392"/>
          <cell r="P392"/>
          <cell r="Q392"/>
          <cell r="R392"/>
          <cell r="S392"/>
          <cell r="T392"/>
          <cell r="U392"/>
          <cell r="V392"/>
          <cell r="W392"/>
        </row>
        <row r="393">
          <cell r="A393"/>
          <cell r="B393"/>
          <cell r="C393"/>
          <cell r="D393"/>
          <cell r="E393"/>
          <cell r="F393"/>
          <cell r="G393"/>
          <cell r="H393"/>
          <cell r="I393"/>
          <cell r="J393"/>
          <cell r="K393"/>
          <cell r="L393"/>
          <cell r="M393"/>
          <cell r="N393"/>
          <cell r="O393"/>
          <cell r="P393"/>
          <cell r="Q393"/>
          <cell r="R393"/>
          <cell r="S393"/>
          <cell r="T393"/>
          <cell r="U393"/>
          <cell r="V393"/>
          <cell r="W393"/>
        </row>
        <row r="394">
          <cell r="A394"/>
          <cell r="B394"/>
          <cell r="C394"/>
          <cell r="D394"/>
          <cell r="E394"/>
          <cell r="F394"/>
          <cell r="G394"/>
          <cell r="H394"/>
          <cell r="I394"/>
          <cell r="J394"/>
          <cell r="K394"/>
          <cell r="L394"/>
          <cell r="M394"/>
          <cell r="N394"/>
          <cell r="O394"/>
          <cell r="P394"/>
          <cell r="Q394"/>
          <cell r="R394"/>
          <cell r="S394"/>
          <cell r="T394"/>
          <cell r="U394"/>
          <cell r="V394"/>
          <cell r="W394"/>
        </row>
        <row r="395">
          <cell r="A395"/>
          <cell r="B395"/>
          <cell r="C395"/>
          <cell r="D395"/>
          <cell r="E395"/>
          <cell r="F395"/>
          <cell r="G395"/>
          <cell r="H395"/>
          <cell r="I395"/>
          <cell r="J395"/>
          <cell r="K395"/>
          <cell r="L395"/>
          <cell r="M395"/>
          <cell r="N395"/>
          <cell r="O395"/>
          <cell r="P395"/>
          <cell r="Q395"/>
          <cell r="R395"/>
          <cell r="S395"/>
          <cell r="T395"/>
          <cell r="U395"/>
          <cell r="V395"/>
          <cell r="W395"/>
        </row>
        <row r="396">
          <cell r="A396"/>
          <cell r="B396"/>
          <cell r="C396"/>
          <cell r="D396"/>
          <cell r="E396"/>
          <cell r="F396"/>
          <cell r="G396"/>
          <cell r="H396"/>
          <cell r="I396"/>
          <cell r="J396"/>
          <cell r="K396"/>
          <cell r="L396"/>
          <cell r="M396"/>
          <cell r="N396"/>
          <cell r="O396"/>
          <cell r="P396"/>
          <cell r="Q396"/>
          <cell r="R396"/>
          <cell r="S396"/>
          <cell r="T396"/>
          <cell r="U396"/>
          <cell r="V396"/>
          <cell r="W396"/>
        </row>
        <row r="397">
          <cell r="A397"/>
          <cell r="B397"/>
          <cell r="C397"/>
          <cell r="D397"/>
          <cell r="E397"/>
          <cell r="F397"/>
          <cell r="G397"/>
          <cell r="H397"/>
          <cell r="I397"/>
          <cell r="J397"/>
          <cell r="K397"/>
          <cell r="L397"/>
          <cell r="M397"/>
          <cell r="N397"/>
          <cell r="O397"/>
          <cell r="P397"/>
          <cell r="Q397"/>
          <cell r="R397"/>
          <cell r="S397"/>
          <cell r="T397"/>
          <cell r="U397"/>
          <cell r="V397"/>
          <cell r="W397"/>
        </row>
        <row r="398">
          <cell r="A398"/>
          <cell r="B398"/>
          <cell r="C398"/>
          <cell r="D398"/>
          <cell r="E398"/>
          <cell r="F398"/>
          <cell r="G398"/>
          <cell r="H398"/>
          <cell r="I398"/>
          <cell r="J398"/>
          <cell r="K398"/>
          <cell r="L398"/>
          <cell r="M398"/>
          <cell r="N398"/>
          <cell r="O398"/>
          <cell r="P398"/>
          <cell r="Q398"/>
          <cell r="R398"/>
          <cell r="S398"/>
          <cell r="T398"/>
          <cell r="U398"/>
          <cell r="V398"/>
          <cell r="W398"/>
        </row>
        <row r="399">
          <cell r="A399"/>
          <cell r="B399"/>
          <cell r="C399"/>
          <cell r="D399"/>
          <cell r="E399"/>
          <cell r="F399"/>
          <cell r="G399"/>
          <cell r="H399"/>
          <cell r="I399"/>
          <cell r="J399"/>
          <cell r="K399"/>
          <cell r="L399"/>
          <cell r="M399"/>
          <cell r="N399"/>
          <cell r="O399"/>
          <cell r="P399"/>
          <cell r="Q399"/>
          <cell r="R399"/>
          <cell r="S399"/>
          <cell r="T399"/>
          <cell r="U399"/>
          <cell r="V399"/>
          <cell r="W399"/>
        </row>
        <row r="400">
          <cell r="A400"/>
          <cell r="B400"/>
          <cell r="C400"/>
          <cell r="D400"/>
          <cell r="E400"/>
          <cell r="F400"/>
          <cell r="G400"/>
          <cell r="H400"/>
          <cell r="I400"/>
          <cell r="J400"/>
          <cell r="K400"/>
          <cell r="L400"/>
          <cell r="M400"/>
          <cell r="N400"/>
          <cell r="O400"/>
          <cell r="P400"/>
          <cell r="Q400"/>
          <cell r="R400"/>
          <cell r="S400"/>
          <cell r="T400"/>
          <cell r="U400"/>
          <cell r="V400"/>
          <cell r="W400"/>
        </row>
        <row r="401">
          <cell r="A401"/>
          <cell r="B401"/>
          <cell r="C401"/>
          <cell r="D401"/>
          <cell r="E401"/>
          <cell r="F401"/>
          <cell r="G401"/>
          <cell r="H401"/>
          <cell r="I401"/>
          <cell r="J401"/>
          <cell r="K401"/>
          <cell r="L401"/>
          <cell r="M401"/>
          <cell r="N401"/>
          <cell r="O401"/>
          <cell r="P401"/>
          <cell r="Q401"/>
          <cell r="R401"/>
          <cell r="S401"/>
          <cell r="T401"/>
          <cell r="U401"/>
          <cell r="V401"/>
          <cell r="W401"/>
        </row>
        <row r="402">
          <cell r="A402"/>
          <cell r="B402"/>
          <cell r="C402"/>
          <cell r="D402"/>
          <cell r="E402"/>
          <cell r="F402"/>
          <cell r="G402"/>
          <cell r="H402"/>
          <cell r="I402"/>
          <cell r="J402"/>
          <cell r="K402"/>
          <cell r="L402"/>
          <cell r="M402"/>
          <cell r="N402"/>
          <cell r="O402"/>
          <cell r="P402"/>
          <cell r="Q402"/>
          <cell r="R402"/>
          <cell r="S402"/>
          <cell r="T402"/>
          <cell r="U402"/>
          <cell r="V402"/>
          <cell r="W402"/>
        </row>
        <row r="403">
          <cell r="A403"/>
          <cell r="B403"/>
          <cell r="C403"/>
          <cell r="D403"/>
          <cell r="E403"/>
          <cell r="F403"/>
          <cell r="G403"/>
          <cell r="H403"/>
          <cell r="I403"/>
          <cell r="J403"/>
          <cell r="K403"/>
          <cell r="L403"/>
          <cell r="M403"/>
          <cell r="N403"/>
          <cell r="O403"/>
          <cell r="P403"/>
          <cell r="Q403"/>
          <cell r="R403"/>
          <cell r="S403"/>
          <cell r="T403"/>
          <cell r="U403"/>
          <cell r="V403"/>
          <cell r="W403"/>
        </row>
        <row r="404">
          <cell r="A404"/>
          <cell r="B404"/>
          <cell r="C404"/>
          <cell r="D404"/>
          <cell r="E404"/>
          <cell r="F404"/>
          <cell r="G404"/>
          <cell r="H404"/>
          <cell r="I404"/>
          <cell r="J404"/>
          <cell r="K404"/>
          <cell r="L404"/>
          <cell r="M404"/>
          <cell r="N404"/>
          <cell r="O404"/>
          <cell r="P404"/>
          <cell r="Q404"/>
          <cell r="R404"/>
          <cell r="S404"/>
          <cell r="T404"/>
          <cell r="U404"/>
          <cell r="V404"/>
          <cell r="W404"/>
        </row>
        <row r="405">
          <cell r="A405"/>
          <cell r="B405"/>
          <cell r="C405"/>
          <cell r="D405"/>
          <cell r="E405"/>
          <cell r="F405"/>
          <cell r="G405"/>
          <cell r="H405"/>
          <cell r="I405"/>
          <cell r="J405"/>
          <cell r="K405"/>
          <cell r="L405"/>
          <cell r="M405"/>
          <cell r="N405"/>
          <cell r="O405"/>
          <cell r="P405"/>
          <cell r="Q405"/>
          <cell r="R405"/>
          <cell r="S405"/>
          <cell r="T405"/>
          <cell r="U405"/>
          <cell r="V405"/>
          <cell r="W405"/>
        </row>
        <row r="406">
          <cell r="A406"/>
          <cell r="B406"/>
          <cell r="C406"/>
          <cell r="D406"/>
          <cell r="E406"/>
          <cell r="F406"/>
          <cell r="G406"/>
          <cell r="H406"/>
          <cell r="I406"/>
          <cell r="J406"/>
          <cell r="K406"/>
          <cell r="L406"/>
          <cell r="M406"/>
          <cell r="N406"/>
          <cell r="O406"/>
          <cell r="P406"/>
          <cell r="Q406"/>
          <cell r="R406"/>
          <cell r="S406"/>
          <cell r="T406"/>
          <cell r="U406"/>
          <cell r="V406"/>
          <cell r="W406"/>
        </row>
        <row r="407">
          <cell r="A407"/>
          <cell r="B407"/>
          <cell r="C407"/>
          <cell r="D407"/>
          <cell r="E407"/>
          <cell r="F407"/>
          <cell r="G407"/>
          <cell r="H407"/>
          <cell r="I407"/>
          <cell r="J407"/>
          <cell r="K407"/>
          <cell r="L407"/>
          <cell r="M407"/>
          <cell r="N407"/>
          <cell r="O407"/>
          <cell r="P407"/>
          <cell r="Q407"/>
          <cell r="R407"/>
          <cell r="S407"/>
          <cell r="T407"/>
          <cell r="U407"/>
          <cell r="V407"/>
          <cell r="W407"/>
        </row>
        <row r="408">
          <cell r="A408"/>
          <cell r="B408"/>
          <cell r="C408"/>
          <cell r="D408"/>
          <cell r="E408"/>
          <cell r="F408"/>
          <cell r="G408"/>
          <cell r="H408"/>
          <cell r="I408"/>
          <cell r="J408"/>
          <cell r="K408"/>
          <cell r="L408"/>
          <cell r="M408"/>
          <cell r="N408"/>
          <cell r="O408"/>
          <cell r="P408"/>
          <cell r="Q408"/>
          <cell r="R408"/>
          <cell r="S408"/>
          <cell r="T408"/>
          <cell r="U408"/>
          <cell r="V408"/>
          <cell r="W408"/>
        </row>
        <row r="409">
          <cell r="A409"/>
          <cell r="B409"/>
          <cell r="C409"/>
          <cell r="D409"/>
          <cell r="E409"/>
          <cell r="F409"/>
          <cell r="G409"/>
          <cell r="H409"/>
          <cell r="I409"/>
          <cell r="J409"/>
          <cell r="K409"/>
          <cell r="L409"/>
          <cell r="M409"/>
          <cell r="N409"/>
          <cell r="O409"/>
          <cell r="P409"/>
          <cell r="Q409"/>
          <cell r="R409"/>
          <cell r="S409"/>
          <cell r="T409"/>
          <cell r="U409"/>
          <cell r="V409"/>
          <cell r="W409"/>
        </row>
        <row r="410">
          <cell r="A410"/>
          <cell r="B410"/>
          <cell r="C410"/>
          <cell r="D410"/>
          <cell r="E410"/>
          <cell r="F410"/>
          <cell r="G410"/>
          <cell r="H410"/>
          <cell r="I410"/>
          <cell r="J410"/>
          <cell r="K410"/>
          <cell r="L410"/>
          <cell r="M410"/>
          <cell r="N410"/>
          <cell r="O410"/>
          <cell r="P410"/>
          <cell r="Q410"/>
          <cell r="R410"/>
          <cell r="S410"/>
          <cell r="T410"/>
          <cell r="U410"/>
          <cell r="V410"/>
          <cell r="W410"/>
        </row>
        <row r="411">
          <cell r="A411"/>
          <cell r="B411"/>
          <cell r="C411"/>
          <cell r="D411"/>
          <cell r="E411"/>
          <cell r="F411"/>
          <cell r="G411"/>
          <cell r="H411"/>
          <cell r="I411"/>
          <cell r="J411"/>
          <cell r="K411"/>
          <cell r="L411"/>
          <cell r="M411"/>
          <cell r="N411"/>
          <cell r="O411"/>
          <cell r="P411"/>
          <cell r="Q411"/>
          <cell r="R411"/>
          <cell r="S411"/>
          <cell r="T411"/>
          <cell r="U411"/>
          <cell r="V411"/>
          <cell r="W411"/>
        </row>
        <row r="412">
          <cell r="A412"/>
          <cell r="B412"/>
          <cell r="C412"/>
          <cell r="D412"/>
          <cell r="E412"/>
          <cell r="F412"/>
          <cell r="G412"/>
          <cell r="H412"/>
          <cell r="I412"/>
          <cell r="J412"/>
          <cell r="K412"/>
          <cell r="L412"/>
          <cell r="M412"/>
          <cell r="N412"/>
          <cell r="O412"/>
          <cell r="P412"/>
          <cell r="Q412"/>
          <cell r="R412"/>
          <cell r="S412"/>
          <cell r="T412"/>
          <cell r="U412"/>
          <cell r="V412"/>
          <cell r="W412"/>
        </row>
        <row r="413">
          <cell r="A413"/>
          <cell r="B413"/>
          <cell r="C413"/>
          <cell r="D413"/>
          <cell r="E413"/>
          <cell r="F413"/>
          <cell r="G413"/>
          <cell r="H413"/>
          <cell r="I413"/>
          <cell r="J413"/>
          <cell r="K413"/>
          <cell r="L413"/>
          <cell r="M413"/>
          <cell r="N413"/>
          <cell r="O413"/>
          <cell r="P413"/>
          <cell r="Q413"/>
          <cell r="R413"/>
          <cell r="S413"/>
          <cell r="T413"/>
          <cell r="U413"/>
          <cell r="V413"/>
          <cell r="W413"/>
        </row>
        <row r="414">
          <cell r="A414"/>
          <cell r="B414"/>
          <cell r="C414"/>
          <cell r="D414"/>
          <cell r="E414"/>
          <cell r="F414"/>
          <cell r="G414"/>
          <cell r="H414"/>
          <cell r="I414"/>
          <cell r="J414"/>
          <cell r="K414"/>
          <cell r="L414"/>
          <cell r="M414"/>
          <cell r="N414"/>
          <cell r="O414"/>
          <cell r="P414"/>
          <cell r="Q414"/>
          <cell r="R414"/>
          <cell r="S414"/>
          <cell r="T414"/>
          <cell r="U414"/>
          <cell r="V414"/>
          <cell r="W414"/>
        </row>
        <row r="415">
          <cell r="A415"/>
          <cell r="B415"/>
          <cell r="C415"/>
          <cell r="D415"/>
          <cell r="E415"/>
          <cell r="F415"/>
          <cell r="G415"/>
          <cell r="H415"/>
          <cell r="I415"/>
          <cell r="J415"/>
          <cell r="K415"/>
          <cell r="L415"/>
          <cell r="M415"/>
          <cell r="N415"/>
          <cell r="O415"/>
          <cell r="P415"/>
          <cell r="Q415"/>
          <cell r="R415"/>
          <cell r="S415"/>
          <cell r="T415"/>
          <cell r="U415"/>
          <cell r="V415"/>
          <cell r="W415"/>
        </row>
        <row r="416">
          <cell r="A416"/>
          <cell r="B416"/>
          <cell r="C416"/>
          <cell r="D416"/>
          <cell r="E416"/>
          <cell r="F416"/>
          <cell r="G416"/>
          <cell r="H416"/>
          <cell r="I416"/>
          <cell r="J416"/>
          <cell r="K416"/>
          <cell r="L416"/>
          <cell r="M416"/>
          <cell r="N416"/>
          <cell r="O416"/>
          <cell r="P416"/>
          <cell r="Q416"/>
          <cell r="R416"/>
          <cell r="S416"/>
          <cell r="T416"/>
          <cell r="U416"/>
          <cell r="V416"/>
          <cell r="W416"/>
        </row>
        <row r="417">
          <cell r="A417"/>
          <cell r="B417"/>
          <cell r="C417"/>
          <cell r="D417"/>
          <cell r="E417"/>
          <cell r="F417"/>
          <cell r="G417"/>
          <cell r="H417"/>
          <cell r="I417"/>
          <cell r="J417"/>
          <cell r="K417"/>
          <cell r="L417"/>
          <cell r="M417"/>
          <cell r="N417"/>
          <cell r="O417"/>
          <cell r="P417"/>
          <cell r="Q417"/>
          <cell r="R417"/>
          <cell r="S417"/>
          <cell r="T417"/>
          <cell r="U417"/>
          <cell r="V417"/>
          <cell r="W417"/>
        </row>
        <row r="418">
          <cell r="A418"/>
          <cell r="B418"/>
          <cell r="C418"/>
          <cell r="D418"/>
          <cell r="E418"/>
          <cell r="F418"/>
          <cell r="G418"/>
          <cell r="H418"/>
          <cell r="I418"/>
          <cell r="J418"/>
          <cell r="K418"/>
          <cell r="L418"/>
          <cell r="M418"/>
          <cell r="N418"/>
          <cell r="O418"/>
          <cell r="P418"/>
          <cell r="Q418"/>
          <cell r="R418"/>
          <cell r="S418"/>
          <cell r="T418"/>
          <cell r="U418"/>
          <cell r="V418"/>
          <cell r="W418"/>
        </row>
        <row r="419">
          <cell r="A419"/>
          <cell r="B419"/>
          <cell r="C419"/>
          <cell r="D419"/>
          <cell r="E419"/>
          <cell r="F419"/>
          <cell r="G419"/>
          <cell r="H419"/>
          <cell r="I419"/>
          <cell r="J419"/>
          <cell r="K419"/>
          <cell r="L419"/>
          <cell r="M419"/>
          <cell r="N419"/>
          <cell r="O419"/>
          <cell r="P419"/>
          <cell r="Q419"/>
          <cell r="R419"/>
          <cell r="S419"/>
          <cell r="T419"/>
          <cell r="U419"/>
          <cell r="V419"/>
          <cell r="W419"/>
        </row>
        <row r="420">
          <cell r="A420"/>
          <cell r="B420"/>
          <cell r="C420"/>
          <cell r="D420"/>
          <cell r="E420"/>
          <cell r="F420"/>
          <cell r="G420"/>
          <cell r="H420"/>
          <cell r="I420"/>
          <cell r="J420"/>
          <cell r="K420"/>
          <cell r="L420"/>
          <cell r="M420"/>
          <cell r="N420"/>
          <cell r="O420"/>
          <cell r="P420"/>
          <cell r="Q420"/>
          <cell r="R420"/>
          <cell r="S420"/>
          <cell r="T420"/>
          <cell r="U420"/>
          <cell r="V420"/>
          <cell r="W420"/>
        </row>
        <row r="421">
          <cell r="A421"/>
          <cell r="B421"/>
          <cell r="C421"/>
          <cell r="D421"/>
          <cell r="E421"/>
          <cell r="F421"/>
          <cell r="G421"/>
          <cell r="H421"/>
          <cell r="I421"/>
          <cell r="J421"/>
          <cell r="K421"/>
          <cell r="L421"/>
          <cell r="M421"/>
          <cell r="N421"/>
          <cell r="O421"/>
          <cell r="P421"/>
          <cell r="Q421"/>
          <cell r="R421"/>
          <cell r="S421"/>
          <cell r="T421"/>
          <cell r="U421"/>
          <cell r="V421"/>
          <cell r="W421"/>
        </row>
        <row r="422">
          <cell r="A422"/>
          <cell r="B422"/>
          <cell r="C422"/>
          <cell r="D422"/>
          <cell r="E422"/>
          <cell r="F422"/>
          <cell r="G422"/>
          <cell r="H422"/>
          <cell r="I422"/>
          <cell r="J422"/>
          <cell r="K422"/>
          <cell r="L422"/>
          <cell r="M422"/>
          <cell r="N422"/>
          <cell r="O422"/>
          <cell r="P422"/>
          <cell r="Q422"/>
          <cell r="R422"/>
          <cell r="S422"/>
          <cell r="T422"/>
          <cell r="U422"/>
          <cell r="V422"/>
          <cell r="W422"/>
        </row>
        <row r="423">
          <cell r="A423"/>
          <cell r="B423"/>
          <cell r="C423"/>
          <cell r="D423"/>
          <cell r="E423"/>
          <cell r="F423"/>
          <cell r="G423"/>
          <cell r="H423"/>
          <cell r="I423"/>
          <cell r="J423"/>
          <cell r="K423"/>
          <cell r="L423"/>
          <cell r="M423"/>
          <cell r="N423"/>
          <cell r="O423"/>
          <cell r="P423"/>
          <cell r="Q423"/>
          <cell r="R423"/>
          <cell r="S423"/>
          <cell r="T423"/>
          <cell r="U423"/>
          <cell r="V423"/>
          <cell r="W423"/>
        </row>
        <row r="424">
          <cell r="A424"/>
          <cell r="B424"/>
          <cell r="C424"/>
          <cell r="D424"/>
          <cell r="E424"/>
          <cell r="F424"/>
          <cell r="G424"/>
          <cell r="H424"/>
          <cell r="I424"/>
          <cell r="J424"/>
          <cell r="K424"/>
          <cell r="L424"/>
          <cell r="M424"/>
          <cell r="N424"/>
          <cell r="O424"/>
          <cell r="P424"/>
          <cell r="Q424"/>
          <cell r="R424"/>
          <cell r="S424"/>
          <cell r="T424"/>
          <cell r="U424"/>
          <cell r="V424"/>
          <cell r="W424"/>
        </row>
        <row r="425">
          <cell r="A425"/>
          <cell r="B425"/>
          <cell r="C425"/>
          <cell r="D425"/>
          <cell r="E425"/>
          <cell r="F425"/>
          <cell r="G425"/>
          <cell r="H425"/>
          <cell r="I425"/>
          <cell r="J425"/>
          <cell r="K425"/>
          <cell r="L425"/>
          <cell r="M425"/>
          <cell r="N425"/>
          <cell r="O425"/>
          <cell r="P425"/>
          <cell r="Q425"/>
          <cell r="R425"/>
          <cell r="S425"/>
          <cell r="T425"/>
          <cell r="U425"/>
          <cell r="V425"/>
          <cell r="W425"/>
        </row>
        <row r="426">
          <cell r="A426"/>
          <cell r="B426"/>
          <cell r="C426"/>
          <cell r="D426"/>
          <cell r="E426"/>
          <cell r="F426"/>
          <cell r="G426"/>
          <cell r="H426"/>
          <cell r="I426"/>
          <cell r="J426"/>
          <cell r="K426"/>
          <cell r="L426"/>
          <cell r="M426"/>
          <cell r="N426"/>
          <cell r="O426"/>
          <cell r="P426"/>
          <cell r="Q426"/>
          <cell r="R426"/>
          <cell r="S426"/>
          <cell r="T426"/>
          <cell r="U426"/>
          <cell r="V426"/>
          <cell r="W426"/>
        </row>
        <row r="427">
          <cell r="A427"/>
          <cell r="B427"/>
          <cell r="C427"/>
          <cell r="D427"/>
          <cell r="E427"/>
          <cell r="F427"/>
          <cell r="G427"/>
          <cell r="H427"/>
          <cell r="I427"/>
          <cell r="J427"/>
          <cell r="K427"/>
          <cell r="L427"/>
          <cell r="M427"/>
          <cell r="N427"/>
          <cell r="O427"/>
          <cell r="P427"/>
          <cell r="Q427"/>
          <cell r="R427"/>
          <cell r="S427"/>
          <cell r="T427"/>
          <cell r="U427"/>
          <cell r="V427"/>
          <cell r="W427"/>
        </row>
        <row r="428">
          <cell r="A428"/>
          <cell r="B428"/>
          <cell r="C428"/>
          <cell r="D428"/>
          <cell r="E428"/>
          <cell r="F428"/>
          <cell r="G428"/>
          <cell r="H428"/>
          <cell r="I428"/>
          <cell r="J428"/>
          <cell r="K428"/>
          <cell r="L428"/>
          <cell r="M428"/>
          <cell r="N428"/>
          <cell r="O428"/>
          <cell r="P428"/>
          <cell r="Q428"/>
          <cell r="R428"/>
          <cell r="S428"/>
          <cell r="T428"/>
          <cell r="U428"/>
          <cell r="V428"/>
          <cell r="W428"/>
        </row>
        <row r="429">
          <cell r="A429"/>
          <cell r="B429"/>
          <cell r="C429"/>
          <cell r="D429"/>
          <cell r="E429"/>
          <cell r="F429"/>
          <cell r="G429"/>
          <cell r="H429"/>
          <cell r="I429"/>
          <cell r="J429"/>
          <cell r="K429"/>
          <cell r="L429"/>
          <cell r="M429"/>
          <cell r="N429"/>
          <cell r="O429"/>
          <cell r="P429"/>
          <cell r="Q429"/>
          <cell r="R429"/>
          <cell r="S429"/>
          <cell r="T429"/>
          <cell r="U429"/>
          <cell r="V429"/>
          <cell r="W429"/>
        </row>
        <row r="430">
          <cell r="A430"/>
          <cell r="B430"/>
          <cell r="C430"/>
          <cell r="D430"/>
          <cell r="E430"/>
          <cell r="F430"/>
          <cell r="G430"/>
          <cell r="H430"/>
          <cell r="I430"/>
          <cell r="J430"/>
          <cell r="K430"/>
          <cell r="L430"/>
          <cell r="M430"/>
          <cell r="N430"/>
          <cell r="O430"/>
          <cell r="P430"/>
          <cell r="Q430"/>
          <cell r="R430"/>
          <cell r="S430"/>
          <cell r="T430"/>
          <cell r="U430"/>
          <cell r="V430"/>
          <cell r="W430"/>
        </row>
        <row r="431">
          <cell r="A431"/>
          <cell r="B431"/>
          <cell r="C431"/>
          <cell r="D431"/>
          <cell r="E431"/>
          <cell r="F431"/>
          <cell r="G431"/>
          <cell r="H431"/>
          <cell r="I431"/>
          <cell r="J431"/>
          <cell r="K431"/>
          <cell r="L431"/>
          <cell r="M431"/>
          <cell r="N431"/>
          <cell r="O431"/>
          <cell r="P431"/>
          <cell r="Q431"/>
          <cell r="R431"/>
          <cell r="S431"/>
          <cell r="T431"/>
          <cell r="U431"/>
          <cell r="V431"/>
          <cell r="W431"/>
        </row>
        <row r="432">
          <cell r="A432"/>
          <cell r="B432"/>
          <cell r="C432"/>
          <cell r="D432"/>
          <cell r="E432"/>
          <cell r="F432"/>
          <cell r="G432"/>
          <cell r="H432"/>
          <cell r="I432"/>
          <cell r="J432"/>
          <cell r="K432"/>
          <cell r="L432"/>
          <cell r="M432"/>
          <cell r="N432"/>
          <cell r="O432"/>
          <cell r="P432"/>
          <cell r="Q432"/>
          <cell r="R432"/>
          <cell r="S432"/>
          <cell r="T432"/>
          <cell r="U432"/>
          <cell r="V432"/>
          <cell r="W432"/>
        </row>
        <row r="433">
          <cell r="A433"/>
          <cell r="B433"/>
          <cell r="C433"/>
          <cell r="D433"/>
          <cell r="E433"/>
          <cell r="F433"/>
          <cell r="G433"/>
          <cell r="H433"/>
          <cell r="I433"/>
          <cell r="J433"/>
          <cell r="K433"/>
          <cell r="L433"/>
          <cell r="M433"/>
          <cell r="N433"/>
          <cell r="O433"/>
          <cell r="P433"/>
          <cell r="Q433"/>
          <cell r="R433"/>
          <cell r="S433"/>
          <cell r="T433"/>
          <cell r="U433"/>
          <cell r="V433"/>
          <cell r="W433"/>
        </row>
        <row r="434">
          <cell r="A434"/>
          <cell r="B434"/>
          <cell r="C434"/>
          <cell r="D434"/>
          <cell r="E434"/>
          <cell r="F434"/>
          <cell r="G434"/>
          <cell r="H434"/>
          <cell r="I434"/>
          <cell r="J434"/>
          <cell r="K434"/>
          <cell r="L434"/>
          <cell r="M434"/>
          <cell r="N434"/>
          <cell r="O434"/>
          <cell r="P434"/>
          <cell r="Q434"/>
          <cell r="R434"/>
          <cell r="S434"/>
          <cell r="T434"/>
          <cell r="U434"/>
          <cell r="V434"/>
          <cell r="W434"/>
        </row>
        <row r="435">
          <cell r="A435"/>
          <cell r="B435"/>
          <cell r="C435"/>
          <cell r="D435"/>
          <cell r="E435"/>
          <cell r="F435"/>
          <cell r="G435"/>
          <cell r="H435"/>
          <cell r="I435"/>
          <cell r="J435"/>
          <cell r="K435"/>
          <cell r="L435"/>
          <cell r="M435"/>
          <cell r="N435"/>
          <cell r="O435"/>
          <cell r="P435"/>
          <cell r="Q435"/>
          <cell r="R435"/>
          <cell r="S435"/>
          <cell r="T435"/>
          <cell r="U435"/>
          <cell r="V435"/>
          <cell r="W435"/>
        </row>
        <row r="436">
          <cell r="A436"/>
          <cell r="B436"/>
          <cell r="C436"/>
          <cell r="D436"/>
          <cell r="E436"/>
          <cell r="F436"/>
          <cell r="G436"/>
          <cell r="H436"/>
          <cell r="I436"/>
          <cell r="J436"/>
          <cell r="K436"/>
          <cell r="L436"/>
          <cell r="M436"/>
          <cell r="N436"/>
          <cell r="O436"/>
          <cell r="P436"/>
          <cell r="Q436"/>
          <cell r="R436"/>
          <cell r="S436"/>
          <cell r="T436"/>
          <cell r="U436"/>
          <cell r="V436"/>
          <cell r="W436"/>
        </row>
        <row r="437">
          <cell r="A437"/>
          <cell r="B437"/>
          <cell r="C437"/>
          <cell r="D437"/>
          <cell r="E437"/>
          <cell r="F437"/>
          <cell r="G437"/>
          <cell r="H437"/>
          <cell r="I437"/>
          <cell r="J437"/>
          <cell r="K437"/>
          <cell r="L437"/>
          <cell r="M437"/>
          <cell r="N437"/>
          <cell r="O437"/>
          <cell r="P437"/>
          <cell r="Q437"/>
          <cell r="R437"/>
          <cell r="S437"/>
          <cell r="T437"/>
          <cell r="U437"/>
          <cell r="V437"/>
          <cell r="W437"/>
        </row>
        <row r="438">
          <cell r="A438"/>
          <cell r="B438"/>
          <cell r="C438"/>
          <cell r="D438"/>
          <cell r="E438"/>
          <cell r="F438"/>
          <cell r="G438"/>
          <cell r="H438"/>
          <cell r="I438"/>
          <cell r="J438"/>
          <cell r="K438"/>
          <cell r="L438"/>
          <cell r="M438"/>
          <cell r="N438"/>
          <cell r="O438"/>
          <cell r="P438"/>
          <cell r="Q438"/>
          <cell r="R438"/>
          <cell r="S438"/>
          <cell r="T438"/>
          <cell r="U438"/>
          <cell r="V438"/>
          <cell r="W438"/>
        </row>
        <row r="439">
          <cell r="A439"/>
          <cell r="B439"/>
          <cell r="C439"/>
          <cell r="D439"/>
          <cell r="E439"/>
          <cell r="F439"/>
          <cell r="G439"/>
          <cell r="H439"/>
          <cell r="I439"/>
          <cell r="J439"/>
          <cell r="K439"/>
          <cell r="L439"/>
          <cell r="M439"/>
          <cell r="N439"/>
          <cell r="O439"/>
          <cell r="P439"/>
          <cell r="Q439"/>
          <cell r="R439"/>
          <cell r="S439"/>
          <cell r="T439"/>
          <cell r="U439"/>
          <cell r="V439"/>
          <cell r="W439"/>
        </row>
        <row r="440">
          <cell r="A440"/>
          <cell r="B440"/>
          <cell r="C440"/>
          <cell r="D440"/>
          <cell r="E440"/>
          <cell r="F440"/>
          <cell r="G440"/>
          <cell r="H440"/>
          <cell r="I440"/>
          <cell r="J440"/>
          <cell r="K440"/>
          <cell r="L440"/>
          <cell r="M440"/>
          <cell r="N440"/>
          <cell r="O440"/>
          <cell r="P440"/>
          <cell r="Q440"/>
          <cell r="R440"/>
          <cell r="S440"/>
          <cell r="T440"/>
          <cell r="U440"/>
          <cell r="V440"/>
          <cell r="W440"/>
        </row>
        <row r="441">
          <cell r="A441"/>
          <cell r="B441"/>
          <cell r="C441"/>
          <cell r="D441"/>
          <cell r="E441"/>
          <cell r="F441"/>
          <cell r="G441"/>
          <cell r="H441"/>
          <cell r="I441"/>
          <cell r="J441"/>
          <cell r="K441"/>
          <cell r="L441"/>
          <cell r="M441"/>
          <cell r="N441"/>
          <cell r="O441"/>
          <cell r="P441"/>
          <cell r="Q441"/>
          <cell r="R441"/>
          <cell r="S441"/>
          <cell r="T441"/>
          <cell r="U441"/>
          <cell r="V441"/>
          <cell r="W441"/>
        </row>
        <row r="442">
          <cell r="A442"/>
          <cell r="B442"/>
          <cell r="C442"/>
          <cell r="D442"/>
          <cell r="E442"/>
          <cell r="F442"/>
          <cell r="G442"/>
          <cell r="H442"/>
          <cell r="I442"/>
          <cell r="J442"/>
          <cell r="K442"/>
          <cell r="L442"/>
          <cell r="M442"/>
          <cell r="N442"/>
          <cell r="O442"/>
          <cell r="P442"/>
          <cell r="Q442"/>
          <cell r="R442"/>
          <cell r="S442"/>
          <cell r="T442"/>
          <cell r="U442"/>
          <cell r="V442"/>
          <cell r="W442"/>
        </row>
        <row r="443">
          <cell r="A443"/>
          <cell r="B443"/>
          <cell r="C443"/>
          <cell r="D443"/>
          <cell r="E443"/>
          <cell r="F443"/>
          <cell r="G443"/>
          <cell r="H443"/>
          <cell r="I443"/>
          <cell r="J443"/>
          <cell r="K443"/>
          <cell r="L443"/>
          <cell r="M443"/>
          <cell r="N443"/>
          <cell r="O443"/>
          <cell r="P443"/>
          <cell r="Q443"/>
          <cell r="R443"/>
          <cell r="S443"/>
          <cell r="T443"/>
          <cell r="U443"/>
          <cell r="V443"/>
          <cell r="W443"/>
        </row>
        <row r="444">
          <cell r="A444"/>
          <cell r="B444"/>
          <cell r="C444"/>
          <cell r="D444"/>
          <cell r="E444"/>
          <cell r="F444"/>
          <cell r="G444"/>
          <cell r="H444"/>
          <cell r="I444"/>
          <cell r="J444"/>
          <cell r="K444"/>
          <cell r="L444"/>
          <cell r="M444"/>
          <cell r="N444"/>
          <cell r="O444"/>
          <cell r="P444"/>
          <cell r="Q444"/>
          <cell r="R444"/>
          <cell r="S444"/>
          <cell r="T444"/>
          <cell r="U444"/>
          <cell r="V444"/>
          <cell r="W444"/>
        </row>
        <row r="445">
          <cell r="A445"/>
          <cell r="B445"/>
          <cell r="C445"/>
          <cell r="D445"/>
          <cell r="E445"/>
          <cell r="F445"/>
          <cell r="G445"/>
          <cell r="H445"/>
          <cell r="I445"/>
          <cell r="J445"/>
          <cell r="K445"/>
          <cell r="L445"/>
          <cell r="M445"/>
          <cell r="N445"/>
          <cell r="O445"/>
          <cell r="P445"/>
          <cell r="Q445"/>
          <cell r="R445"/>
          <cell r="S445"/>
          <cell r="T445"/>
          <cell r="U445"/>
          <cell r="V445"/>
          <cell r="W445"/>
        </row>
        <row r="446">
          <cell r="A446"/>
          <cell r="B446"/>
          <cell r="C446"/>
          <cell r="D446"/>
          <cell r="E446"/>
          <cell r="F446"/>
          <cell r="G446"/>
          <cell r="H446"/>
          <cell r="I446"/>
          <cell r="J446"/>
          <cell r="K446"/>
          <cell r="L446"/>
          <cell r="M446"/>
          <cell r="N446"/>
          <cell r="O446"/>
          <cell r="P446"/>
          <cell r="Q446"/>
          <cell r="R446"/>
          <cell r="S446"/>
          <cell r="T446"/>
          <cell r="U446"/>
          <cell r="V446"/>
          <cell r="W446"/>
        </row>
        <row r="447">
          <cell r="A447"/>
          <cell r="B447"/>
          <cell r="C447"/>
          <cell r="D447"/>
          <cell r="E447"/>
          <cell r="F447"/>
          <cell r="G447"/>
          <cell r="H447"/>
          <cell r="I447"/>
          <cell r="J447"/>
          <cell r="K447"/>
          <cell r="L447"/>
          <cell r="M447"/>
          <cell r="N447"/>
          <cell r="O447"/>
          <cell r="P447"/>
          <cell r="Q447"/>
          <cell r="R447"/>
          <cell r="S447"/>
          <cell r="T447"/>
          <cell r="U447"/>
          <cell r="V447"/>
          <cell r="W447"/>
        </row>
        <row r="448">
          <cell r="A448"/>
          <cell r="B448"/>
          <cell r="C448"/>
          <cell r="D448"/>
          <cell r="E448"/>
          <cell r="F448"/>
          <cell r="G448"/>
          <cell r="H448"/>
          <cell r="I448"/>
          <cell r="J448"/>
          <cell r="K448"/>
          <cell r="L448"/>
          <cell r="M448"/>
          <cell r="N448"/>
          <cell r="O448"/>
          <cell r="P448"/>
          <cell r="Q448"/>
          <cell r="R448"/>
          <cell r="S448"/>
          <cell r="T448"/>
          <cell r="U448"/>
          <cell r="V448"/>
          <cell r="W448"/>
        </row>
        <row r="449">
          <cell r="A449"/>
          <cell r="B449"/>
          <cell r="C449"/>
          <cell r="D449"/>
          <cell r="E449"/>
          <cell r="F449"/>
          <cell r="G449"/>
          <cell r="H449"/>
          <cell r="I449"/>
          <cell r="J449"/>
          <cell r="K449"/>
          <cell r="L449"/>
          <cell r="M449"/>
          <cell r="N449"/>
          <cell r="O449"/>
          <cell r="P449"/>
          <cell r="Q449"/>
          <cell r="R449"/>
          <cell r="S449"/>
          <cell r="T449"/>
          <cell r="U449"/>
          <cell r="V449"/>
          <cell r="W449"/>
        </row>
        <row r="450">
          <cell r="A450"/>
          <cell r="B450"/>
          <cell r="C450"/>
          <cell r="D450"/>
          <cell r="E450"/>
          <cell r="F450"/>
          <cell r="G450"/>
          <cell r="H450"/>
          <cell r="I450"/>
          <cell r="J450"/>
          <cell r="K450"/>
          <cell r="L450"/>
          <cell r="M450"/>
          <cell r="N450"/>
          <cell r="O450"/>
          <cell r="P450"/>
          <cell r="Q450"/>
          <cell r="R450"/>
          <cell r="S450"/>
          <cell r="T450"/>
          <cell r="U450"/>
          <cell r="V450"/>
          <cell r="W450"/>
        </row>
        <row r="451">
          <cell r="A451"/>
          <cell r="B451"/>
          <cell r="C451"/>
          <cell r="D451"/>
          <cell r="E451"/>
          <cell r="F451"/>
          <cell r="G451"/>
          <cell r="H451"/>
          <cell r="I451"/>
          <cell r="J451"/>
          <cell r="K451"/>
          <cell r="L451"/>
          <cell r="M451"/>
          <cell r="N451"/>
          <cell r="O451"/>
          <cell r="P451"/>
          <cell r="Q451"/>
          <cell r="R451"/>
          <cell r="S451"/>
          <cell r="T451"/>
          <cell r="U451"/>
          <cell r="V451"/>
          <cell r="W451"/>
        </row>
        <row r="452">
          <cell r="A452"/>
          <cell r="B452"/>
          <cell r="C452"/>
          <cell r="D452"/>
          <cell r="E452"/>
          <cell r="F452"/>
          <cell r="G452"/>
          <cell r="H452"/>
          <cell r="I452"/>
          <cell r="J452"/>
          <cell r="K452"/>
          <cell r="L452"/>
          <cell r="M452"/>
          <cell r="N452"/>
          <cell r="O452"/>
          <cell r="P452"/>
          <cell r="Q452"/>
          <cell r="R452"/>
          <cell r="S452"/>
          <cell r="T452"/>
          <cell r="U452"/>
          <cell r="V452"/>
          <cell r="W452"/>
        </row>
        <row r="453">
          <cell r="A453"/>
          <cell r="B453"/>
          <cell r="C453"/>
          <cell r="D453"/>
          <cell r="E453"/>
          <cell r="F453"/>
          <cell r="G453"/>
          <cell r="H453"/>
          <cell r="I453"/>
          <cell r="J453"/>
          <cell r="K453"/>
          <cell r="L453"/>
          <cell r="M453"/>
          <cell r="N453"/>
          <cell r="O453"/>
          <cell r="P453"/>
          <cell r="Q453"/>
          <cell r="R453"/>
          <cell r="S453"/>
          <cell r="T453"/>
          <cell r="U453"/>
          <cell r="V453"/>
          <cell r="W453"/>
        </row>
        <row r="454">
          <cell r="A454"/>
          <cell r="B454"/>
          <cell r="C454"/>
          <cell r="D454"/>
          <cell r="E454"/>
          <cell r="F454"/>
          <cell r="G454"/>
          <cell r="H454"/>
          <cell r="I454"/>
          <cell r="J454"/>
          <cell r="K454"/>
          <cell r="L454"/>
          <cell r="M454"/>
          <cell r="N454"/>
          <cell r="O454"/>
          <cell r="P454"/>
          <cell r="Q454"/>
          <cell r="R454"/>
          <cell r="S454"/>
          <cell r="T454"/>
          <cell r="U454"/>
          <cell r="V454"/>
          <cell r="W454"/>
        </row>
        <row r="455">
          <cell r="A455"/>
          <cell r="B455"/>
          <cell r="C455"/>
          <cell r="D455"/>
          <cell r="E455"/>
          <cell r="F455"/>
          <cell r="G455"/>
          <cell r="H455"/>
          <cell r="I455"/>
          <cell r="J455"/>
          <cell r="K455"/>
          <cell r="L455"/>
          <cell r="M455"/>
          <cell r="N455"/>
          <cell r="O455"/>
          <cell r="P455"/>
          <cell r="Q455"/>
          <cell r="R455"/>
          <cell r="S455"/>
          <cell r="T455"/>
          <cell r="U455"/>
          <cell r="V455"/>
          <cell r="W455"/>
        </row>
        <row r="456">
          <cell r="A456"/>
          <cell r="B456"/>
          <cell r="C456"/>
          <cell r="D456"/>
          <cell r="E456"/>
          <cell r="F456"/>
          <cell r="G456"/>
          <cell r="H456"/>
          <cell r="I456"/>
          <cell r="J456"/>
          <cell r="K456"/>
          <cell r="L456"/>
          <cell r="M456"/>
          <cell r="N456"/>
          <cell r="O456"/>
          <cell r="P456"/>
          <cell r="Q456"/>
          <cell r="R456"/>
          <cell r="S456"/>
          <cell r="T456"/>
          <cell r="U456"/>
          <cell r="V456"/>
          <cell r="W456"/>
        </row>
        <row r="457">
          <cell r="A457"/>
          <cell r="B457"/>
          <cell r="C457"/>
          <cell r="D457"/>
          <cell r="E457"/>
          <cell r="F457"/>
          <cell r="G457"/>
          <cell r="H457"/>
          <cell r="I457"/>
          <cell r="J457"/>
          <cell r="K457"/>
          <cell r="L457"/>
          <cell r="M457"/>
          <cell r="N457"/>
          <cell r="O457"/>
          <cell r="P457"/>
          <cell r="Q457"/>
          <cell r="R457"/>
          <cell r="S457"/>
          <cell r="T457"/>
          <cell r="U457"/>
          <cell r="V457"/>
          <cell r="W457"/>
        </row>
        <row r="458">
          <cell r="A458"/>
          <cell r="B458"/>
          <cell r="C458"/>
          <cell r="D458"/>
          <cell r="E458"/>
          <cell r="F458"/>
          <cell r="G458"/>
          <cell r="H458"/>
          <cell r="I458"/>
          <cell r="J458"/>
          <cell r="K458"/>
          <cell r="L458"/>
          <cell r="M458"/>
          <cell r="N458"/>
          <cell r="O458"/>
          <cell r="P458"/>
          <cell r="Q458"/>
          <cell r="R458"/>
          <cell r="S458"/>
          <cell r="T458"/>
          <cell r="U458"/>
          <cell r="V458"/>
          <cell r="W458"/>
        </row>
        <row r="459">
          <cell r="A459"/>
          <cell r="B459"/>
          <cell r="C459"/>
          <cell r="D459"/>
          <cell r="E459"/>
          <cell r="F459"/>
          <cell r="G459"/>
          <cell r="H459"/>
          <cell r="I459"/>
          <cell r="J459"/>
          <cell r="K459"/>
          <cell r="L459"/>
          <cell r="M459"/>
          <cell r="N459"/>
          <cell r="O459"/>
          <cell r="P459"/>
          <cell r="Q459"/>
          <cell r="R459"/>
          <cell r="S459"/>
          <cell r="T459"/>
          <cell r="U459"/>
          <cell r="V459"/>
          <cell r="W459"/>
        </row>
        <row r="460">
          <cell r="A460"/>
          <cell r="B460"/>
          <cell r="C460"/>
          <cell r="D460"/>
          <cell r="E460"/>
          <cell r="F460"/>
          <cell r="G460"/>
          <cell r="H460"/>
          <cell r="I460"/>
          <cell r="J460"/>
          <cell r="K460"/>
          <cell r="L460"/>
          <cell r="M460"/>
          <cell r="N460"/>
          <cell r="O460"/>
          <cell r="P460"/>
          <cell r="Q460"/>
          <cell r="R460"/>
          <cell r="S460"/>
          <cell r="T460"/>
          <cell r="U460"/>
          <cell r="V460"/>
          <cell r="W460"/>
        </row>
        <row r="461">
          <cell r="A461"/>
          <cell r="B461"/>
          <cell r="C461"/>
          <cell r="D461"/>
          <cell r="E461"/>
          <cell r="F461"/>
          <cell r="G461"/>
          <cell r="H461"/>
          <cell r="I461"/>
          <cell r="J461"/>
          <cell r="K461"/>
          <cell r="L461"/>
          <cell r="M461"/>
          <cell r="N461"/>
          <cell r="O461"/>
          <cell r="P461"/>
          <cell r="Q461"/>
          <cell r="R461"/>
          <cell r="S461"/>
          <cell r="T461"/>
          <cell r="U461"/>
          <cell r="V461"/>
          <cell r="W461"/>
        </row>
        <row r="462">
          <cell r="A462"/>
          <cell r="B462"/>
          <cell r="C462"/>
          <cell r="D462"/>
          <cell r="E462"/>
          <cell r="F462"/>
          <cell r="G462"/>
          <cell r="H462"/>
          <cell r="I462"/>
          <cell r="J462"/>
          <cell r="K462"/>
          <cell r="L462"/>
          <cell r="M462"/>
          <cell r="N462"/>
          <cell r="O462"/>
          <cell r="P462"/>
          <cell r="Q462"/>
          <cell r="R462"/>
          <cell r="S462"/>
          <cell r="T462"/>
          <cell r="U462"/>
          <cell r="V462"/>
          <cell r="W462"/>
        </row>
        <row r="463">
          <cell r="A463"/>
          <cell r="B463"/>
          <cell r="C463"/>
          <cell r="D463"/>
          <cell r="E463"/>
          <cell r="F463"/>
          <cell r="G463"/>
          <cell r="H463"/>
          <cell r="I463"/>
          <cell r="J463"/>
          <cell r="K463"/>
          <cell r="L463"/>
          <cell r="M463"/>
          <cell r="N463"/>
          <cell r="O463"/>
          <cell r="P463"/>
          <cell r="Q463"/>
          <cell r="R463"/>
          <cell r="S463"/>
          <cell r="T463"/>
          <cell r="U463"/>
          <cell r="V463"/>
          <cell r="W463"/>
        </row>
        <row r="464">
          <cell r="A464"/>
          <cell r="B464"/>
          <cell r="C464"/>
          <cell r="D464"/>
          <cell r="E464"/>
          <cell r="F464"/>
          <cell r="G464"/>
          <cell r="H464"/>
          <cell r="I464"/>
          <cell r="J464"/>
          <cell r="K464"/>
          <cell r="L464"/>
          <cell r="M464"/>
          <cell r="N464"/>
          <cell r="O464"/>
          <cell r="P464"/>
          <cell r="Q464"/>
          <cell r="R464"/>
          <cell r="S464"/>
          <cell r="T464"/>
          <cell r="U464"/>
          <cell r="V464"/>
          <cell r="W464"/>
        </row>
        <row r="465">
          <cell r="A465"/>
          <cell r="B465"/>
          <cell r="C465"/>
          <cell r="D465"/>
          <cell r="E465"/>
          <cell r="F465"/>
          <cell r="G465"/>
          <cell r="H465"/>
          <cell r="I465"/>
          <cell r="J465"/>
          <cell r="K465"/>
          <cell r="L465"/>
          <cell r="M465"/>
          <cell r="N465"/>
          <cell r="O465"/>
          <cell r="P465"/>
          <cell r="Q465"/>
          <cell r="R465"/>
          <cell r="S465"/>
          <cell r="T465"/>
          <cell r="U465"/>
          <cell r="V465"/>
          <cell r="W465"/>
        </row>
        <row r="466">
          <cell r="A466"/>
          <cell r="B466"/>
          <cell r="C466"/>
          <cell r="D466"/>
          <cell r="E466"/>
          <cell r="F466"/>
          <cell r="G466"/>
          <cell r="H466"/>
          <cell r="I466"/>
          <cell r="J466"/>
          <cell r="K466"/>
          <cell r="L466"/>
          <cell r="M466"/>
          <cell r="N466"/>
          <cell r="O466"/>
          <cell r="P466"/>
          <cell r="Q466"/>
          <cell r="R466"/>
          <cell r="S466"/>
          <cell r="T466"/>
          <cell r="U466"/>
          <cell r="V466"/>
          <cell r="W466"/>
        </row>
        <row r="467">
          <cell r="A467"/>
          <cell r="B467"/>
          <cell r="C467"/>
          <cell r="D467"/>
          <cell r="E467"/>
          <cell r="F467"/>
          <cell r="G467"/>
          <cell r="H467"/>
          <cell r="I467"/>
          <cell r="J467"/>
          <cell r="K467"/>
          <cell r="L467"/>
          <cell r="M467"/>
          <cell r="N467"/>
          <cell r="O467"/>
          <cell r="P467"/>
          <cell r="Q467"/>
          <cell r="R467"/>
          <cell r="S467"/>
          <cell r="T467"/>
          <cell r="U467"/>
          <cell r="V467"/>
          <cell r="W467"/>
        </row>
        <row r="468">
          <cell r="A468"/>
          <cell r="B468"/>
          <cell r="C468"/>
          <cell r="D468"/>
          <cell r="E468"/>
          <cell r="F468"/>
          <cell r="G468"/>
          <cell r="H468"/>
          <cell r="I468"/>
          <cell r="J468"/>
          <cell r="K468"/>
          <cell r="L468"/>
          <cell r="M468"/>
          <cell r="N468"/>
          <cell r="O468"/>
          <cell r="P468"/>
          <cell r="Q468"/>
          <cell r="R468"/>
          <cell r="S468"/>
          <cell r="T468"/>
          <cell r="U468"/>
          <cell r="V468"/>
          <cell r="W468"/>
        </row>
        <row r="469">
          <cell r="A469"/>
          <cell r="B469"/>
          <cell r="C469"/>
          <cell r="D469"/>
          <cell r="E469"/>
          <cell r="F469"/>
          <cell r="G469"/>
          <cell r="H469"/>
          <cell r="I469"/>
          <cell r="J469"/>
          <cell r="K469"/>
          <cell r="L469"/>
          <cell r="M469"/>
          <cell r="N469"/>
          <cell r="O469"/>
          <cell r="P469"/>
          <cell r="Q469"/>
          <cell r="R469"/>
          <cell r="S469"/>
          <cell r="T469"/>
          <cell r="U469"/>
          <cell r="V469"/>
          <cell r="W469"/>
        </row>
        <row r="470">
          <cell r="A470"/>
          <cell r="B470"/>
          <cell r="C470"/>
          <cell r="D470"/>
          <cell r="E470"/>
          <cell r="F470"/>
          <cell r="G470"/>
          <cell r="H470"/>
          <cell r="I470"/>
          <cell r="J470"/>
          <cell r="K470"/>
          <cell r="L470"/>
          <cell r="M470"/>
          <cell r="N470"/>
          <cell r="O470"/>
          <cell r="P470"/>
          <cell r="Q470"/>
          <cell r="R470"/>
          <cell r="S470"/>
          <cell r="T470"/>
          <cell r="U470"/>
          <cell r="V470"/>
          <cell r="W470"/>
        </row>
        <row r="471">
          <cell r="A471"/>
          <cell r="B471"/>
          <cell r="C471"/>
          <cell r="D471"/>
          <cell r="E471"/>
          <cell r="F471"/>
          <cell r="G471"/>
          <cell r="H471"/>
          <cell r="I471"/>
          <cell r="J471"/>
          <cell r="K471"/>
          <cell r="L471"/>
          <cell r="M471"/>
          <cell r="N471"/>
          <cell r="O471"/>
          <cell r="P471"/>
          <cell r="Q471"/>
          <cell r="R471"/>
          <cell r="S471"/>
          <cell r="T471"/>
          <cell r="U471"/>
          <cell r="V471"/>
          <cell r="W471"/>
        </row>
        <row r="472">
          <cell r="A472"/>
          <cell r="B472"/>
          <cell r="C472"/>
          <cell r="D472"/>
          <cell r="E472"/>
          <cell r="F472"/>
          <cell r="G472"/>
          <cell r="H472"/>
          <cell r="I472"/>
          <cell r="J472"/>
          <cell r="K472"/>
          <cell r="L472"/>
          <cell r="M472"/>
          <cell r="N472"/>
          <cell r="O472"/>
          <cell r="P472"/>
          <cell r="Q472"/>
          <cell r="R472"/>
          <cell r="S472"/>
          <cell r="T472"/>
          <cell r="U472"/>
          <cell r="V472"/>
          <cell r="W472"/>
        </row>
        <row r="473">
          <cell r="A473"/>
          <cell r="B473"/>
          <cell r="C473"/>
          <cell r="D473"/>
          <cell r="E473"/>
          <cell r="F473"/>
          <cell r="G473"/>
          <cell r="H473"/>
          <cell r="I473"/>
          <cell r="J473"/>
          <cell r="K473"/>
          <cell r="L473"/>
          <cell r="M473"/>
          <cell r="N473"/>
          <cell r="O473"/>
          <cell r="P473"/>
          <cell r="Q473"/>
          <cell r="R473"/>
          <cell r="S473"/>
          <cell r="T473"/>
          <cell r="U473"/>
          <cell r="V473"/>
          <cell r="W473"/>
        </row>
        <row r="474">
          <cell r="A474"/>
          <cell r="B474"/>
          <cell r="C474"/>
          <cell r="D474"/>
          <cell r="E474"/>
          <cell r="F474"/>
          <cell r="G474"/>
          <cell r="H474"/>
          <cell r="I474"/>
          <cell r="J474"/>
          <cell r="K474"/>
          <cell r="L474"/>
          <cell r="M474"/>
          <cell r="N474"/>
          <cell r="O474"/>
          <cell r="P474"/>
          <cell r="Q474"/>
          <cell r="R474"/>
          <cell r="S474"/>
          <cell r="T474"/>
          <cell r="U474"/>
          <cell r="V474"/>
          <cell r="W474"/>
        </row>
        <row r="475">
          <cell r="A475"/>
          <cell r="B475"/>
          <cell r="C475"/>
          <cell r="D475"/>
          <cell r="E475"/>
          <cell r="F475"/>
          <cell r="G475"/>
          <cell r="H475"/>
          <cell r="I475"/>
          <cell r="J475"/>
          <cell r="K475"/>
          <cell r="L475"/>
          <cell r="M475"/>
          <cell r="N475"/>
          <cell r="O475"/>
          <cell r="P475"/>
          <cell r="Q475"/>
          <cell r="R475"/>
          <cell r="S475"/>
          <cell r="T475"/>
          <cell r="U475"/>
          <cell r="V475"/>
          <cell r="W475"/>
        </row>
        <row r="476">
          <cell r="A476"/>
          <cell r="B476"/>
          <cell r="C476"/>
          <cell r="D476"/>
          <cell r="E476"/>
          <cell r="F476"/>
          <cell r="G476"/>
          <cell r="H476"/>
          <cell r="I476"/>
          <cell r="J476"/>
          <cell r="K476"/>
          <cell r="L476"/>
          <cell r="M476"/>
          <cell r="N476"/>
          <cell r="O476"/>
          <cell r="P476"/>
          <cell r="Q476"/>
          <cell r="R476"/>
          <cell r="S476"/>
          <cell r="T476"/>
          <cell r="U476"/>
          <cell r="V476"/>
          <cell r="W476"/>
        </row>
        <row r="477">
          <cell r="A477"/>
          <cell r="B477"/>
          <cell r="C477"/>
          <cell r="D477"/>
          <cell r="E477"/>
          <cell r="F477"/>
          <cell r="G477"/>
          <cell r="H477"/>
          <cell r="I477"/>
          <cell r="J477"/>
          <cell r="K477"/>
          <cell r="L477"/>
          <cell r="M477"/>
          <cell r="N477"/>
          <cell r="O477"/>
          <cell r="P477"/>
          <cell r="Q477"/>
          <cell r="R477"/>
          <cell r="S477"/>
          <cell r="T477"/>
          <cell r="U477"/>
          <cell r="V477"/>
          <cell r="W477"/>
        </row>
        <row r="478">
          <cell r="A478"/>
          <cell r="B478"/>
          <cell r="C478"/>
          <cell r="D478"/>
          <cell r="E478"/>
          <cell r="F478"/>
          <cell r="G478"/>
          <cell r="H478"/>
          <cell r="I478"/>
          <cell r="J478"/>
          <cell r="K478"/>
          <cell r="L478"/>
          <cell r="M478"/>
          <cell r="N478"/>
          <cell r="O478"/>
          <cell r="P478"/>
          <cell r="Q478"/>
          <cell r="R478"/>
          <cell r="S478"/>
          <cell r="T478"/>
          <cell r="U478"/>
          <cell r="V478"/>
          <cell r="W478"/>
        </row>
        <row r="479">
          <cell r="A479"/>
          <cell r="B479"/>
          <cell r="C479"/>
          <cell r="D479"/>
          <cell r="E479"/>
          <cell r="F479"/>
          <cell r="G479"/>
          <cell r="H479"/>
          <cell r="I479"/>
          <cell r="J479"/>
          <cell r="K479"/>
          <cell r="L479"/>
          <cell r="M479"/>
          <cell r="N479"/>
          <cell r="O479"/>
          <cell r="P479"/>
          <cell r="Q479"/>
          <cell r="R479"/>
          <cell r="S479"/>
          <cell r="T479"/>
          <cell r="U479"/>
          <cell r="V479"/>
          <cell r="W479"/>
        </row>
        <row r="480">
          <cell r="A480"/>
          <cell r="B480"/>
          <cell r="C480"/>
          <cell r="D480"/>
          <cell r="E480"/>
          <cell r="F480"/>
          <cell r="G480"/>
          <cell r="H480"/>
          <cell r="I480"/>
          <cell r="J480"/>
          <cell r="K480"/>
          <cell r="L480"/>
          <cell r="M480"/>
          <cell r="N480"/>
          <cell r="O480"/>
          <cell r="P480"/>
          <cell r="Q480"/>
          <cell r="R480"/>
          <cell r="S480"/>
          <cell r="T480"/>
          <cell r="U480"/>
          <cell r="V480"/>
          <cell r="W480"/>
        </row>
        <row r="481">
          <cell r="A481"/>
          <cell r="B481"/>
          <cell r="C481"/>
          <cell r="D481"/>
          <cell r="E481"/>
          <cell r="F481"/>
          <cell r="G481"/>
          <cell r="H481"/>
          <cell r="I481"/>
          <cell r="J481"/>
          <cell r="K481"/>
          <cell r="L481"/>
          <cell r="M481"/>
          <cell r="N481"/>
          <cell r="O481"/>
          <cell r="P481"/>
          <cell r="Q481"/>
          <cell r="R481"/>
          <cell r="S481"/>
          <cell r="T481"/>
          <cell r="U481"/>
          <cell r="V481"/>
          <cell r="W481"/>
        </row>
        <row r="482">
          <cell r="A482"/>
          <cell r="B482"/>
          <cell r="C482"/>
          <cell r="D482"/>
          <cell r="E482"/>
          <cell r="F482"/>
          <cell r="G482"/>
          <cell r="H482"/>
          <cell r="I482"/>
          <cell r="J482"/>
          <cell r="K482"/>
          <cell r="L482"/>
          <cell r="M482"/>
          <cell r="N482"/>
          <cell r="O482"/>
          <cell r="P482"/>
          <cell r="Q482"/>
          <cell r="R482"/>
          <cell r="S482"/>
          <cell r="T482"/>
          <cell r="U482"/>
          <cell r="V482"/>
          <cell r="W482"/>
        </row>
        <row r="483">
          <cell r="A483"/>
          <cell r="B483"/>
          <cell r="C483"/>
          <cell r="D483"/>
          <cell r="E483"/>
          <cell r="F483"/>
          <cell r="G483"/>
          <cell r="H483"/>
          <cell r="I483"/>
          <cell r="J483"/>
          <cell r="K483"/>
          <cell r="L483"/>
          <cell r="M483"/>
          <cell r="N483"/>
          <cell r="O483"/>
          <cell r="P483"/>
          <cell r="Q483"/>
          <cell r="R483"/>
          <cell r="S483"/>
          <cell r="T483"/>
          <cell r="U483"/>
          <cell r="V483"/>
          <cell r="W483"/>
        </row>
        <row r="484">
          <cell r="A484"/>
          <cell r="B484"/>
          <cell r="C484"/>
          <cell r="D484"/>
          <cell r="E484"/>
          <cell r="F484"/>
          <cell r="G484"/>
          <cell r="H484"/>
          <cell r="I484"/>
          <cell r="J484"/>
          <cell r="K484"/>
          <cell r="L484"/>
          <cell r="M484"/>
          <cell r="N484"/>
          <cell r="O484"/>
          <cell r="P484"/>
          <cell r="Q484"/>
          <cell r="R484"/>
          <cell r="S484"/>
          <cell r="T484"/>
          <cell r="U484"/>
          <cell r="V484"/>
          <cell r="W484"/>
        </row>
        <row r="485">
          <cell r="A485"/>
          <cell r="B485"/>
          <cell r="C485"/>
          <cell r="D485"/>
          <cell r="E485"/>
          <cell r="F485"/>
          <cell r="G485"/>
          <cell r="H485"/>
          <cell r="I485"/>
          <cell r="J485"/>
          <cell r="K485"/>
          <cell r="L485"/>
          <cell r="M485"/>
          <cell r="N485"/>
          <cell r="O485"/>
          <cell r="P485"/>
          <cell r="Q485"/>
          <cell r="R485"/>
          <cell r="S485"/>
          <cell r="T485"/>
          <cell r="U485"/>
          <cell r="V485"/>
          <cell r="W485"/>
        </row>
        <row r="486">
          <cell r="A486"/>
          <cell r="B486"/>
          <cell r="C486"/>
          <cell r="D486"/>
          <cell r="E486"/>
          <cell r="F486"/>
          <cell r="G486"/>
          <cell r="H486"/>
          <cell r="I486"/>
          <cell r="J486"/>
          <cell r="K486"/>
          <cell r="L486"/>
          <cell r="M486"/>
          <cell r="N486"/>
          <cell r="O486"/>
          <cell r="P486"/>
          <cell r="Q486"/>
          <cell r="R486"/>
          <cell r="S486"/>
          <cell r="T486"/>
          <cell r="U486"/>
          <cell r="V486"/>
          <cell r="W486"/>
        </row>
        <row r="487">
          <cell r="A487"/>
          <cell r="B487"/>
          <cell r="C487"/>
          <cell r="D487"/>
          <cell r="E487"/>
          <cell r="F487"/>
          <cell r="G487"/>
          <cell r="H487"/>
          <cell r="I487"/>
          <cell r="J487"/>
          <cell r="K487"/>
          <cell r="L487"/>
          <cell r="M487"/>
          <cell r="N487"/>
          <cell r="O487"/>
          <cell r="P487"/>
          <cell r="Q487"/>
          <cell r="R487"/>
          <cell r="S487"/>
          <cell r="T487"/>
          <cell r="U487"/>
          <cell r="V487"/>
          <cell r="W487"/>
        </row>
        <row r="488">
          <cell r="A488"/>
          <cell r="B488"/>
          <cell r="C488"/>
          <cell r="D488"/>
          <cell r="E488"/>
          <cell r="F488"/>
          <cell r="G488"/>
          <cell r="H488"/>
          <cell r="I488"/>
          <cell r="J488"/>
          <cell r="K488"/>
          <cell r="L488"/>
          <cell r="M488"/>
          <cell r="N488"/>
          <cell r="O488"/>
          <cell r="P488"/>
          <cell r="Q488"/>
          <cell r="R488"/>
          <cell r="S488"/>
          <cell r="T488"/>
          <cell r="U488"/>
          <cell r="V488"/>
          <cell r="W488"/>
        </row>
        <row r="489">
          <cell r="A489"/>
          <cell r="B489"/>
          <cell r="C489"/>
          <cell r="D489"/>
          <cell r="E489"/>
          <cell r="F489"/>
          <cell r="G489"/>
          <cell r="H489"/>
          <cell r="I489"/>
          <cell r="J489"/>
          <cell r="K489"/>
          <cell r="L489"/>
          <cell r="M489"/>
          <cell r="N489"/>
          <cell r="O489"/>
          <cell r="P489"/>
          <cell r="Q489"/>
          <cell r="R489"/>
          <cell r="S489"/>
          <cell r="T489"/>
          <cell r="U489"/>
          <cell r="V489"/>
          <cell r="W489"/>
        </row>
        <row r="490">
          <cell r="A490"/>
          <cell r="B490"/>
          <cell r="C490"/>
          <cell r="D490"/>
          <cell r="E490"/>
          <cell r="F490"/>
          <cell r="G490"/>
          <cell r="H490"/>
          <cell r="I490"/>
          <cell r="J490"/>
          <cell r="K490"/>
          <cell r="L490"/>
          <cell r="M490"/>
          <cell r="N490"/>
          <cell r="O490"/>
          <cell r="P490"/>
          <cell r="Q490"/>
          <cell r="R490"/>
          <cell r="S490"/>
          <cell r="T490"/>
          <cell r="U490"/>
          <cell r="V490"/>
          <cell r="W490"/>
        </row>
        <row r="491">
          <cell r="A491"/>
          <cell r="B491"/>
          <cell r="C491"/>
          <cell r="D491"/>
          <cell r="E491"/>
          <cell r="F491"/>
          <cell r="G491"/>
          <cell r="H491"/>
          <cell r="I491"/>
          <cell r="J491"/>
          <cell r="K491"/>
          <cell r="L491"/>
          <cell r="M491"/>
          <cell r="N491"/>
          <cell r="O491"/>
          <cell r="P491"/>
          <cell r="Q491"/>
          <cell r="R491"/>
          <cell r="S491"/>
          <cell r="T491"/>
          <cell r="U491"/>
          <cell r="V491"/>
          <cell r="W491"/>
        </row>
        <row r="492">
          <cell r="A492"/>
          <cell r="B492"/>
          <cell r="C492"/>
          <cell r="D492"/>
          <cell r="E492"/>
          <cell r="F492"/>
          <cell r="G492"/>
          <cell r="H492"/>
          <cell r="I492"/>
          <cell r="J492"/>
          <cell r="K492"/>
          <cell r="L492"/>
          <cell r="M492"/>
          <cell r="N492"/>
          <cell r="O492"/>
          <cell r="P492"/>
          <cell r="Q492"/>
          <cell r="R492"/>
          <cell r="S492"/>
          <cell r="T492"/>
          <cell r="U492"/>
          <cell r="V492"/>
          <cell r="W492"/>
        </row>
        <row r="493">
          <cell r="A493"/>
          <cell r="B493"/>
          <cell r="C493"/>
          <cell r="D493"/>
          <cell r="E493"/>
          <cell r="F493"/>
          <cell r="G493"/>
          <cell r="H493"/>
          <cell r="I493"/>
          <cell r="J493"/>
          <cell r="K493"/>
          <cell r="L493"/>
          <cell r="M493"/>
          <cell r="N493"/>
          <cell r="O493"/>
          <cell r="P493"/>
          <cell r="Q493"/>
          <cell r="R493"/>
          <cell r="S493"/>
          <cell r="T493"/>
          <cell r="U493"/>
          <cell r="V493"/>
          <cell r="W493"/>
        </row>
        <row r="494">
          <cell r="A494"/>
          <cell r="B494"/>
          <cell r="C494"/>
          <cell r="D494"/>
          <cell r="E494"/>
          <cell r="F494"/>
          <cell r="G494"/>
          <cell r="H494"/>
          <cell r="I494"/>
          <cell r="J494"/>
          <cell r="K494"/>
          <cell r="L494"/>
          <cell r="M494"/>
          <cell r="N494"/>
          <cell r="O494"/>
          <cell r="P494"/>
          <cell r="Q494"/>
          <cell r="R494"/>
          <cell r="S494"/>
          <cell r="T494"/>
          <cell r="U494"/>
          <cell r="V494"/>
          <cell r="W494"/>
        </row>
        <row r="495">
          <cell r="A495"/>
          <cell r="B495"/>
          <cell r="C495"/>
          <cell r="D495"/>
          <cell r="E495"/>
          <cell r="F495"/>
          <cell r="G495"/>
          <cell r="H495"/>
          <cell r="I495"/>
          <cell r="J495"/>
          <cell r="K495"/>
          <cell r="L495"/>
          <cell r="M495"/>
          <cell r="N495"/>
          <cell r="O495"/>
          <cell r="P495"/>
          <cell r="Q495"/>
          <cell r="R495"/>
          <cell r="S495"/>
          <cell r="T495"/>
          <cell r="U495"/>
          <cell r="V495"/>
          <cell r="W495"/>
        </row>
        <row r="496">
          <cell r="A496"/>
          <cell r="B496"/>
          <cell r="C496"/>
          <cell r="D496"/>
          <cell r="E496"/>
          <cell r="F496"/>
          <cell r="G496"/>
          <cell r="H496"/>
          <cell r="I496"/>
          <cell r="J496"/>
          <cell r="K496"/>
          <cell r="L496"/>
          <cell r="M496"/>
          <cell r="N496"/>
          <cell r="O496"/>
          <cell r="P496"/>
          <cell r="Q496"/>
          <cell r="R496"/>
          <cell r="S496"/>
          <cell r="T496"/>
          <cell r="U496"/>
          <cell r="V496"/>
          <cell r="W496"/>
        </row>
        <row r="497">
          <cell r="A497"/>
          <cell r="B497"/>
          <cell r="C497"/>
          <cell r="D497"/>
          <cell r="E497"/>
          <cell r="F497"/>
          <cell r="G497"/>
          <cell r="H497"/>
          <cell r="I497"/>
          <cell r="J497"/>
          <cell r="K497"/>
          <cell r="L497"/>
          <cell r="M497"/>
          <cell r="N497"/>
          <cell r="O497"/>
          <cell r="P497"/>
          <cell r="Q497"/>
          <cell r="R497"/>
          <cell r="S497"/>
          <cell r="T497"/>
          <cell r="U497"/>
          <cell r="V497"/>
          <cell r="W497"/>
        </row>
        <row r="498">
          <cell r="A498"/>
          <cell r="B498"/>
          <cell r="C498"/>
          <cell r="D498"/>
          <cell r="E498"/>
          <cell r="F498"/>
          <cell r="G498"/>
          <cell r="H498"/>
          <cell r="I498"/>
          <cell r="J498"/>
          <cell r="K498"/>
          <cell r="L498"/>
          <cell r="M498"/>
          <cell r="N498"/>
          <cell r="O498"/>
          <cell r="P498"/>
          <cell r="Q498"/>
          <cell r="R498"/>
          <cell r="S498"/>
          <cell r="T498"/>
          <cell r="U498"/>
          <cell r="V498"/>
          <cell r="W498"/>
        </row>
        <row r="499">
          <cell r="A499"/>
          <cell r="B499"/>
          <cell r="C499"/>
          <cell r="D499"/>
          <cell r="E499"/>
          <cell r="F499"/>
          <cell r="G499"/>
          <cell r="H499"/>
          <cell r="I499"/>
          <cell r="J499"/>
          <cell r="K499"/>
          <cell r="L499"/>
          <cell r="M499"/>
          <cell r="N499"/>
          <cell r="O499"/>
          <cell r="P499"/>
          <cell r="Q499"/>
          <cell r="R499"/>
          <cell r="S499"/>
          <cell r="T499"/>
          <cell r="U499"/>
          <cell r="V499"/>
          <cell r="W499"/>
        </row>
        <row r="500">
          <cell r="A500"/>
          <cell r="B500"/>
          <cell r="C500"/>
          <cell r="D500"/>
          <cell r="E500"/>
          <cell r="F500"/>
          <cell r="G500"/>
          <cell r="H500"/>
          <cell r="I500"/>
          <cell r="J500"/>
          <cell r="K500"/>
          <cell r="L500"/>
          <cell r="M500"/>
          <cell r="N500"/>
          <cell r="O500"/>
          <cell r="P500"/>
          <cell r="Q500"/>
          <cell r="R500"/>
          <cell r="S500"/>
          <cell r="T500"/>
          <cell r="U500"/>
          <cell r="V500"/>
          <cell r="W500"/>
        </row>
        <row r="501">
          <cell r="A501"/>
          <cell r="B501"/>
          <cell r="C501"/>
          <cell r="D501"/>
          <cell r="E501"/>
          <cell r="F501"/>
          <cell r="G501"/>
          <cell r="H501"/>
          <cell r="I501"/>
          <cell r="J501"/>
          <cell r="K501"/>
          <cell r="L501"/>
          <cell r="M501"/>
          <cell r="N501"/>
          <cell r="O501"/>
          <cell r="P501"/>
          <cell r="Q501"/>
          <cell r="R501"/>
          <cell r="S501"/>
          <cell r="T501"/>
          <cell r="U501"/>
          <cell r="V501"/>
          <cell r="W501"/>
        </row>
        <row r="502">
          <cell r="A502"/>
          <cell r="B502"/>
          <cell r="C502"/>
          <cell r="D502"/>
          <cell r="E502"/>
          <cell r="F502"/>
          <cell r="G502"/>
          <cell r="H502"/>
          <cell r="I502"/>
          <cell r="J502"/>
          <cell r="K502"/>
          <cell r="L502"/>
          <cell r="M502"/>
          <cell r="N502"/>
          <cell r="O502"/>
          <cell r="P502"/>
          <cell r="Q502"/>
          <cell r="R502"/>
          <cell r="S502"/>
          <cell r="T502"/>
          <cell r="U502"/>
          <cell r="V502"/>
          <cell r="W502"/>
        </row>
        <row r="503">
          <cell r="A503"/>
          <cell r="B503"/>
          <cell r="C503"/>
          <cell r="D503"/>
          <cell r="E503"/>
          <cell r="F503"/>
          <cell r="G503"/>
          <cell r="H503"/>
          <cell r="I503"/>
          <cell r="J503"/>
          <cell r="K503"/>
          <cell r="L503"/>
          <cell r="M503"/>
          <cell r="N503"/>
          <cell r="O503"/>
          <cell r="P503"/>
          <cell r="Q503"/>
          <cell r="R503"/>
          <cell r="S503"/>
          <cell r="T503"/>
          <cell r="U503"/>
          <cell r="V503"/>
          <cell r="W503"/>
        </row>
        <row r="504">
          <cell r="A504"/>
          <cell r="B504"/>
          <cell r="C504"/>
          <cell r="D504"/>
          <cell r="E504"/>
          <cell r="F504"/>
          <cell r="G504"/>
          <cell r="H504"/>
          <cell r="I504"/>
          <cell r="J504"/>
          <cell r="K504"/>
          <cell r="L504"/>
          <cell r="M504"/>
          <cell r="N504"/>
          <cell r="O504"/>
          <cell r="P504"/>
          <cell r="Q504"/>
          <cell r="R504"/>
          <cell r="S504"/>
          <cell r="T504"/>
          <cell r="U504"/>
          <cell r="V504"/>
          <cell r="W504"/>
        </row>
        <row r="505">
          <cell r="A505"/>
          <cell r="B505"/>
          <cell r="C505"/>
          <cell r="D505"/>
          <cell r="E505"/>
          <cell r="F505"/>
          <cell r="G505"/>
          <cell r="H505"/>
          <cell r="I505"/>
          <cell r="J505"/>
          <cell r="K505"/>
          <cell r="L505"/>
          <cell r="M505"/>
          <cell r="N505"/>
          <cell r="O505"/>
          <cell r="P505"/>
          <cell r="Q505"/>
          <cell r="R505"/>
          <cell r="S505"/>
          <cell r="T505"/>
          <cell r="U505"/>
          <cell r="V505"/>
          <cell r="W505"/>
        </row>
        <row r="506">
          <cell r="A506"/>
          <cell r="B506"/>
          <cell r="C506"/>
          <cell r="D506"/>
          <cell r="E506"/>
          <cell r="F506"/>
          <cell r="G506"/>
          <cell r="H506"/>
          <cell r="I506"/>
          <cell r="J506"/>
          <cell r="K506"/>
          <cell r="L506"/>
          <cell r="M506"/>
          <cell r="N506"/>
          <cell r="O506"/>
          <cell r="P506"/>
          <cell r="Q506"/>
          <cell r="R506"/>
          <cell r="S506"/>
          <cell r="T506"/>
          <cell r="U506"/>
          <cell r="V506"/>
          <cell r="W506"/>
        </row>
        <row r="507">
          <cell r="A507"/>
          <cell r="B507"/>
          <cell r="C507"/>
          <cell r="D507"/>
          <cell r="E507"/>
          <cell r="F507"/>
          <cell r="G507"/>
          <cell r="H507"/>
          <cell r="I507"/>
          <cell r="J507"/>
          <cell r="K507"/>
          <cell r="L507"/>
          <cell r="M507"/>
          <cell r="N507"/>
          <cell r="O507"/>
          <cell r="P507"/>
          <cell r="Q507"/>
          <cell r="R507"/>
          <cell r="S507"/>
          <cell r="T507"/>
          <cell r="U507"/>
          <cell r="V507"/>
          <cell r="W507"/>
        </row>
        <row r="508">
          <cell r="A508"/>
          <cell r="B508"/>
          <cell r="C508"/>
          <cell r="D508"/>
          <cell r="E508"/>
          <cell r="F508"/>
          <cell r="G508"/>
          <cell r="H508"/>
          <cell r="I508"/>
          <cell r="J508"/>
          <cell r="K508"/>
          <cell r="L508"/>
          <cell r="M508"/>
          <cell r="N508"/>
          <cell r="O508"/>
          <cell r="P508"/>
          <cell r="Q508"/>
          <cell r="R508"/>
          <cell r="S508"/>
          <cell r="T508"/>
          <cell r="U508"/>
          <cell r="V508"/>
          <cell r="W508"/>
        </row>
        <row r="509">
          <cell r="A509"/>
          <cell r="B509"/>
          <cell r="C509"/>
          <cell r="D509"/>
          <cell r="E509"/>
          <cell r="F509"/>
          <cell r="G509"/>
          <cell r="H509"/>
          <cell r="I509"/>
          <cell r="J509"/>
          <cell r="K509"/>
          <cell r="L509"/>
          <cell r="M509"/>
          <cell r="N509"/>
          <cell r="O509"/>
          <cell r="P509"/>
          <cell r="Q509"/>
          <cell r="R509"/>
          <cell r="S509"/>
          <cell r="T509"/>
          <cell r="U509"/>
          <cell r="V509"/>
          <cell r="W509"/>
        </row>
        <row r="510">
          <cell r="A510"/>
          <cell r="B510"/>
          <cell r="C510"/>
          <cell r="D510"/>
          <cell r="E510"/>
          <cell r="F510"/>
          <cell r="G510"/>
          <cell r="H510"/>
          <cell r="I510"/>
          <cell r="J510"/>
          <cell r="K510"/>
          <cell r="L510"/>
          <cell r="M510"/>
          <cell r="N510"/>
          <cell r="O510"/>
          <cell r="P510"/>
          <cell r="Q510"/>
          <cell r="R510"/>
          <cell r="S510"/>
          <cell r="T510"/>
          <cell r="U510"/>
          <cell r="V510"/>
          <cell r="W510"/>
        </row>
        <row r="511">
          <cell r="A511"/>
          <cell r="B511"/>
          <cell r="C511"/>
          <cell r="D511"/>
          <cell r="E511"/>
          <cell r="F511"/>
          <cell r="G511"/>
          <cell r="H511"/>
          <cell r="I511"/>
          <cell r="J511"/>
          <cell r="K511"/>
          <cell r="L511"/>
          <cell r="M511"/>
          <cell r="N511"/>
          <cell r="O511"/>
          <cell r="P511"/>
          <cell r="Q511"/>
          <cell r="R511"/>
          <cell r="S511"/>
          <cell r="T511"/>
          <cell r="U511"/>
          <cell r="V511"/>
          <cell r="W511"/>
        </row>
        <row r="512">
          <cell r="A512"/>
          <cell r="B512"/>
          <cell r="C512"/>
          <cell r="D512"/>
          <cell r="E512"/>
          <cell r="F512"/>
          <cell r="G512"/>
          <cell r="H512"/>
          <cell r="I512"/>
          <cell r="J512"/>
          <cell r="K512"/>
          <cell r="L512"/>
          <cell r="M512"/>
          <cell r="N512"/>
          <cell r="O512"/>
          <cell r="P512"/>
          <cell r="Q512"/>
          <cell r="R512"/>
          <cell r="S512"/>
          <cell r="T512"/>
          <cell r="U512"/>
          <cell r="V512"/>
          <cell r="W512"/>
        </row>
        <row r="513">
          <cell r="A513"/>
          <cell r="B513"/>
          <cell r="C513"/>
          <cell r="D513"/>
          <cell r="E513"/>
          <cell r="F513"/>
          <cell r="G513"/>
          <cell r="H513"/>
          <cell r="I513"/>
          <cell r="J513"/>
          <cell r="K513"/>
          <cell r="L513"/>
          <cell r="M513"/>
          <cell r="N513"/>
          <cell r="O513"/>
          <cell r="P513"/>
          <cell r="Q513"/>
          <cell r="R513"/>
          <cell r="S513"/>
          <cell r="T513"/>
          <cell r="U513"/>
          <cell r="V513"/>
          <cell r="W513"/>
        </row>
        <row r="514">
          <cell r="A514"/>
          <cell r="B514"/>
          <cell r="C514"/>
          <cell r="D514"/>
          <cell r="E514"/>
          <cell r="F514"/>
          <cell r="G514"/>
          <cell r="H514"/>
          <cell r="I514"/>
          <cell r="J514"/>
          <cell r="K514"/>
          <cell r="L514"/>
          <cell r="M514"/>
          <cell r="N514"/>
          <cell r="O514"/>
          <cell r="P514"/>
          <cell r="Q514"/>
          <cell r="R514"/>
          <cell r="S514"/>
          <cell r="T514"/>
          <cell r="U514"/>
          <cell r="V514"/>
          <cell r="W514"/>
        </row>
        <row r="515">
          <cell r="A515"/>
          <cell r="B515"/>
          <cell r="C515"/>
          <cell r="D515"/>
          <cell r="E515"/>
          <cell r="F515"/>
          <cell r="G515"/>
          <cell r="H515"/>
          <cell r="I515"/>
          <cell r="J515"/>
          <cell r="K515"/>
          <cell r="L515"/>
          <cell r="M515"/>
          <cell r="N515"/>
          <cell r="O515"/>
          <cell r="P515"/>
          <cell r="Q515"/>
          <cell r="R515"/>
          <cell r="S515"/>
          <cell r="T515"/>
          <cell r="U515"/>
          <cell r="V515"/>
          <cell r="W515"/>
        </row>
        <row r="516">
          <cell r="A516"/>
          <cell r="B516"/>
          <cell r="C516"/>
          <cell r="D516"/>
          <cell r="E516"/>
          <cell r="F516"/>
          <cell r="G516"/>
          <cell r="H516"/>
          <cell r="I516"/>
          <cell r="J516"/>
          <cell r="K516"/>
          <cell r="L516"/>
          <cell r="M516"/>
          <cell r="N516"/>
          <cell r="O516"/>
          <cell r="P516"/>
          <cell r="Q516"/>
          <cell r="R516"/>
          <cell r="S516"/>
          <cell r="T516"/>
          <cell r="U516"/>
          <cell r="V516"/>
          <cell r="W516"/>
        </row>
        <row r="517">
          <cell r="A517"/>
          <cell r="B517"/>
          <cell r="C517"/>
          <cell r="D517"/>
          <cell r="E517"/>
          <cell r="F517"/>
          <cell r="G517"/>
          <cell r="H517"/>
          <cell r="I517"/>
          <cell r="J517"/>
          <cell r="K517"/>
          <cell r="L517"/>
          <cell r="M517"/>
          <cell r="N517"/>
          <cell r="O517"/>
          <cell r="P517"/>
          <cell r="Q517"/>
          <cell r="R517"/>
          <cell r="S517"/>
          <cell r="T517"/>
          <cell r="U517"/>
          <cell r="V517"/>
          <cell r="W517"/>
        </row>
        <row r="518">
          <cell r="A518"/>
          <cell r="B518"/>
          <cell r="C518"/>
          <cell r="D518"/>
          <cell r="E518"/>
          <cell r="F518"/>
          <cell r="G518"/>
          <cell r="H518"/>
          <cell r="I518"/>
          <cell r="J518"/>
          <cell r="K518"/>
          <cell r="L518"/>
          <cell r="M518"/>
          <cell r="N518"/>
          <cell r="O518"/>
          <cell r="P518"/>
          <cell r="Q518"/>
          <cell r="R518"/>
          <cell r="S518"/>
          <cell r="T518"/>
          <cell r="U518"/>
          <cell r="V518"/>
          <cell r="W518"/>
        </row>
        <row r="519">
          <cell r="A519"/>
          <cell r="B519"/>
          <cell r="C519"/>
          <cell r="D519"/>
          <cell r="E519"/>
          <cell r="F519"/>
          <cell r="G519"/>
          <cell r="H519"/>
          <cell r="I519"/>
          <cell r="J519"/>
          <cell r="K519"/>
          <cell r="L519"/>
          <cell r="M519"/>
          <cell r="N519"/>
          <cell r="O519"/>
          <cell r="P519"/>
          <cell r="Q519"/>
          <cell r="R519"/>
          <cell r="S519"/>
          <cell r="T519"/>
          <cell r="U519"/>
          <cell r="V519"/>
          <cell r="W519"/>
        </row>
        <row r="520">
          <cell r="A520"/>
          <cell r="B520"/>
          <cell r="C520"/>
          <cell r="D520"/>
          <cell r="E520"/>
          <cell r="F520"/>
          <cell r="G520"/>
          <cell r="H520"/>
          <cell r="I520"/>
          <cell r="J520"/>
          <cell r="K520"/>
          <cell r="L520"/>
          <cell r="M520"/>
          <cell r="N520"/>
          <cell r="O520"/>
          <cell r="P520"/>
          <cell r="Q520"/>
          <cell r="R520"/>
          <cell r="S520"/>
          <cell r="T520"/>
          <cell r="U520"/>
          <cell r="V520"/>
          <cell r="W520"/>
        </row>
        <row r="521">
          <cell r="A521"/>
          <cell r="B521"/>
          <cell r="C521"/>
          <cell r="D521"/>
          <cell r="E521"/>
          <cell r="F521"/>
          <cell r="G521"/>
          <cell r="H521"/>
          <cell r="I521"/>
          <cell r="J521"/>
          <cell r="K521"/>
          <cell r="L521"/>
          <cell r="M521"/>
          <cell r="N521"/>
          <cell r="O521"/>
          <cell r="P521"/>
          <cell r="Q521"/>
          <cell r="R521"/>
          <cell r="S521"/>
          <cell r="T521"/>
          <cell r="U521"/>
          <cell r="V521"/>
          <cell r="W521"/>
        </row>
        <row r="522">
          <cell r="A522"/>
          <cell r="B522"/>
          <cell r="C522"/>
          <cell r="D522"/>
          <cell r="E522"/>
          <cell r="F522"/>
          <cell r="G522"/>
          <cell r="H522"/>
          <cell r="I522"/>
          <cell r="J522"/>
          <cell r="K522"/>
          <cell r="L522"/>
          <cell r="M522"/>
          <cell r="N522"/>
          <cell r="O522"/>
          <cell r="P522"/>
          <cell r="Q522"/>
          <cell r="R522"/>
          <cell r="S522"/>
          <cell r="T522"/>
          <cell r="U522"/>
          <cell r="V522"/>
          <cell r="W522"/>
        </row>
        <row r="523">
          <cell r="A523"/>
          <cell r="B523"/>
          <cell r="C523"/>
          <cell r="D523"/>
          <cell r="E523"/>
          <cell r="F523"/>
          <cell r="G523"/>
          <cell r="H523"/>
          <cell r="I523"/>
          <cell r="J523"/>
          <cell r="K523"/>
          <cell r="L523"/>
          <cell r="M523"/>
          <cell r="N523"/>
          <cell r="O523"/>
          <cell r="P523"/>
          <cell r="Q523"/>
          <cell r="R523"/>
          <cell r="S523"/>
          <cell r="T523"/>
          <cell r="U523"/>
          <cell r="V523"/>
          <cell r="W523"/>
        </row>
        <row r="524">
          <cell r="A524"/>
          <cell r="B524"/>
          <cell r="C524"/>
          <cell r="D524"/>
          <cell r="E524"/>
          <cell r="F524"/>
          <cell r="G524"/>
          <cell r="H524"/>
          <cell r="I524"/>
          <cell r="J524"/>
          <cell r="K524"/>
          <cell r="L524"/>
          <cell r="M524"/>
          <cell r="N524"/>
          <cell r="O524"/>
          <cell r="P524"/>
          <cell r="Q524"/>
          <cell r="R524"/>
          <cell r="S524"/>
          <cell r="T524"/>
          <cell r="U524"/>
          <cell r="V524"/>
          <cell r="W524"/>
        </row>
        <row r="525">
          <cell r="A525"/>
          <cell r="B525"/>
          <cell r="C525"/>
          <cell r="D525"/>
          <cell r="E525"/>
          <cell r="F525"/>
          <cell r="G525"/>
          <cell r="H525"/>
          <cell r="I525"/>
          <cell r="J525"/>
          <cell r="K525"/>
          <cell r="L525"/>
          <cell r="M525"/>
          <cell r="N525"/>
          <cell r="O525"/>
          <cell r="P525"/>
          <cell r="Q525"/>
          <cell r="R525"/>
          <cell r="S525"/>
          <cell r="T525"/>
          <cell r="U525"/>
          <cell r="V525"/>
          <cell r="W525"/>
        </row>
        <row r="526">
          <cell r="A526"/>
          <cell r="B526"/>
          <cell r="C526"/>
          <cell r="D526"/>
          <cell r="E526"/>
          <cell r="F526"/>
          <cell r="G526"/>
          <cell r="H526"/>
          <cell r="I526"/>
          <cell r="J526"/>
          <cell r="K526"/>
          <cell r="L526"/>
          <cell r="M526"/>
          <cell r="N526"/>
          <cell r="O526"/>
          <cell r="P526"/>
          <cell r="Q526"/>
          <cell r="R526"/>
          <cell r="S526"/>
          <cell r="T526"/>
          <cell r="U526"/>
          <cell r="V526"/>
          <cell r="W526"/>
        </row>
        <row r="527">
          <cell r="A527"/>
          <cell r="B527"/>
          <cell r="C527"/>
          <cell r="D527"/>
          <cell r="E527"/>
          <cell r="F527"/>
          <cell r="G527"/>
          <cell r="H527"/>
          <cell r="I527"/>
          <cell r="J527"/>
          <cell r="K527"/>
          <cell r="L527"/>
          <cell r="M527"/>
          <cell r="N527"/>
          <cell r="O527"/>
          <cell r="P527"/>
          <cell r="Q527"/>
          <cell r="R527"/>
          <cell r="S527"/>
          <cell r="T527"/>
          <cell r="U527"/>
          <cell r="V527"/>
          <cell r="W527"/>
        </row>
        <row r="528">
          <cell r="A528"/>
          <cell r="B528"/>
          <cell r="C528"/>
          <cell r="D528"/>
          <cell r="E528"/>
          <cell r="F528"/>
          <cell r="G528"/>
          <cell r="H528"/>
          <cell r="I528"/>
          <cell r="J528"/>
          <cell r="K528"/>
          <cell r="L528"/>
          <cell r="M528"/>
          <cell r="N528"/>
          <cell r="O528"/>
          <cell r="P528"/>
          <cell r="Q528"/>
          <cell r="R528"/>
          <cell r="S528"/>
          <cell r="T528"/>
          <cell r="U528"/>
          <cell r="V528"/>
          <cell r="W528"/>
        </row>
        <row r="529">
          <cell r="A529"/>
          <cell r="B529"/>
          <cell r="C529"/>
          <cell r="D529"/>
          <cell r="E529"/>
          <cell r="F529"/>
          <cell r="G529"/>
          <cell r="H529"/>
          <cell r="I529"/>
          <cell r="J529"/>
          <cell r="K529"/>
          <cell r="L529"/>
          <cell r="M529"/>
          <cell r="N529"/>
          <cell r="O529"/>
          <cell r="P529"/>
          <cell r="Q529"/>
          <cell r="R529"/>
          <cell r="S529"/>
          <cell r="T529"/>
          <cell r="U529"/>
          <cell r="V529"/>
          <cell r="W529"/>
        </row>
        <row r="530">
          <cell r="A530"/>
          <cell r="B530"/>
          <cell r="C530"/>
          <cell r="D530"/>
          <cell r="E530"/>
          <cell r="F530"/>
          <cell r="G530"/>
          <cell r="H530"/>
          <cell r="I530"/>
          <cell r="J530"/>
          <cell r="K530"/>
          <cell r="L530"/>
          <cell r="M530"/>
          <cell r="N530"/>
          <cell r="O530"/>
          <cell r="P530"/>
          <cell r="Q530"/>
          <cell r="R530"/>
          <cell r="S530"/>
          <cell r="T530"/>
          <cell r="U530"/>
          <cell r="V530"/>
          <cell r="W530"/>
        </row>
        <row r="531">
          <cell r="A531"/>
          <cell r="B531"/>
          <cell r="C531"/>
          <cell r="D531"/>
          <cell r="E531"/>
          <cell r="F531"/>
          <cell r="G531"/>
          <cell r="H531"/>
          <cell r="I531"/>
          <cell r="J531"/>
          <cell r="K531"/>
          <cell r="L531"/>
          <cell r="M531"/>
          <cell r="N531"/>
          <cell r="O531"/>
          <cell r="P531"/>
          <cell r="Q531"/>
          <cell r="R531"/>
          <cell r="S531"/>
          <cell r="T531"/>
          <cell r="U531"/>
          <cell r="V531"/>
          <cell r="W531"/>
        </row>
        <row r="532">
          <cell r="A532"/>
          <cell r="B532"/>
          <cell r="C532"/>
          <cell r="D532"/>
          <cell r="E532"/>
          <cell r="F532"/>
          <cell r="G532"/>
          <cell r="H532"/>
          <cell r="I532"/>
          <cell r="J532"/>
          <cell r="K532"/>
          <cell r="L532"/>
          <cell r="M532"/>
          <cell r="N532"/>
          <cell r="O532"/>
          <cell r="P532"/>
          <cell r="Q532"/>
          <cell r="R532"/>
          <cell r="S532"/>
          <cell r="T532"/>
          <cell r="U532"/>
          <cell r="V532"/>
          <cell r="W532"/>
        </row>
        <row r="533">
          <cell r="A533"/>
          <cell r="B533"/>
          <cell r="C533"/>
          <cell r="D533"/>
          <cell r="E533"/>
          <cell r="F533"/>
          <cell r="G533"/>
          <cell r="H533"/>
          <cell r="I533"/>
          <cell r="J533"/>
          <cell r="K533"/>
          <cell r="L533"/>
          <cell r="M533"/>
          <cell r="N533"/>
          <cell r="O533"/>
          <cell r="P533"/>
          <cell r="Q533"/>
          <cell r="R533"/>
          <cell r="S533"/>
          <cell r="T533"/>
          <cell r="U533"/>
          <cell r="V533"/>
          <cell r="W533"/>
        </row>
        <row r="534">
          <cell r="A534"/>
          <cell r="B534"/>
          <cell r="C534"/>
          <cell r="D534"/>
          <cell r="E534"/>
          <cell r="F534"/>
          <cell r="G534"/>
          <cell r="H534"/>
          <cell r="I534"/>
          <cell r="J534"/>
          <cell r="K534"/>
          <cell r="L534"/>
          <cell r="M534"/>
          <cell r="N534"/>
          <cell r="O534"/>
          <cell r="P534"/>
          <cell r="Q534"/>
          <cell r="R534"/>
          <cell r="S534"/>
          <cell r="T534"/>
          <cell r="U534"/>
          <cell r="V534"/>
          <cell r="W534"/>
        </row>
        <row r="535">
          <cell r="A535"/>
          <cell r="B535"/>
          <cell r="C535"/>
          <cell r="D535"/>
          <cell r="E535"/>
          <cell r="F535"/>
          <cell r="G535"/>
          <cell r="H535"/>
          <cell r="I535"/>
          <cell r="J535"/>
          <cell r="K535"/>
          <cell r="L535"/>
          <cell r="M535"/>
          <cell r="N535"/>
          <cell r="O535"/>
          <cell r="P535"/>
          <cell r="Q535"/>
          <cell r="R535"/>
          <cell r="S535"/>
          <cell r="T535"/>
          <cell r="U535"/>
          <cell r="V535"/>
          <cell r="W535"/>
        </row>
        <row r="536">
          <cell r="A536"/>
          <cell r="B536"/>
          <cell r="C536"/>
          <cell r="D536"/>
          <cell r="E536"/>
          <cell r="F536"/>
          <cell r="G536"/>
          <cell r="H536"/>
          <cell r="I536"/>
          <cell r="J536"/>
          <cell r="K536"/>
          <cell r="L536"/>
          <cell r="M536"/>
          <cell r="N536"/>
          <cell r="O536"/>
          <cell r="P536"/>
          <cell r="Q536"/>
          <cell r="R536"/>
          <cell r="S536"/>
          <cell r="T536"/>
          <cell r="U536"/>
          <cell r="V536"/>
          <cell r="W536"/>
        </row>
        <row r="537">
          <cell r="A537"/>
          <cell r="B537"/>
          <cell r="C537"/>
          <cell r="D537"/>
          <cell r="E537"/>
          <cell r="F537"/>
          <cell r="G537"/>
          <cell r="H537"/>
          <cell r="I537"/>
          <cell r="J537"/>
          <cell r="K537"/>
          <cell r="L537"/>
          <cell r="M537"/>
          <cell r="N537"/>
          <cell r="O537"/>
          <cell r="P537"/>
          <cell r="Q537"/>
          <cell r="R537"/>
          <cell r="S537"/>
          <cell r="T537"/>
          <cell r="U537"/>
          <cell r="V537"/>
          <cell r="W537"/>
        </row>
        <row r="538">
          <cell r="A538"/>
          <cell r="B538"/>
          <cell r="C538"/>
          <cell r="D538"/>
          <cell r="E538"/>
          <cell r="F538"/>
          <cell r="G538"/>
          <cell r="H538"/>
          <cell r="I538"/>
          <cell r="J538"/>
          <cell r="K538"/>
          <cell r="L538"/>
          <cell r="M538"/>
          <cell r="N538"/>
          <cell r="O538"/>
          <cell r="P538"/>
          <cell r="Q538"/>
          <cell r="R538"/>
          <cell r="S538"/>
          <cell r="T538"/>
          <cell r="U538"/>
          <cell r="V538"/>
          <cell r="W538"/>
        </row>
        <row r="539">
          <cell r="A539"/>
          <cell r="B539"/>
          <cell r="C539"/>
          <cell r="D539"/>
          <cell r="E539"/>
          <cell r="F539"/>
          <cell r="G539"/>
          <cell r="H539"/>
          <cell r="I539"/>
          <cell r="J539"/>
          <cell r="K539"/>
          <cell r="L539"/>
          <cell r="M539"/>
          <cell r="N539"/>
          <cell r="O539"/>
          <cell r="P539"/>
          <cell r="Q539"/>
          <cell r="R539"/>
          <cell r="S539"/>
          <cell r="T539"/>
          <cell r="U539"/>
          <cell r="V539"/>
          <cell r="W539"/>
        </row>
        <row r="540">
          <cell r="A540"/>
          <cell r="B540"/>
          <cell r="C540"/>
          <cell r="D540"/>
          <cell r="E540"/>
          <cell r="F540"/>
          <cell r="G540"/>
          <cell r="H540"/>
          <cell r="I540"/>
          <cell r="J540"/>
          <cell r="K540"/>
          <cell r="L540"/>
          <cell r="M540"/>
          <cell r="N540"/>
          <cell r="O540"/>
          <cell r="P540"/>
          <cell r="Q540"/>
          <cell r="R540"/>
          <cell r="S540"/>
          <cell r="T540"/>
          <cell r="U540"/>
          <cell r="V540"/>
          <cell r="W540"/>
        </row>
        <row r="541">
          <cell r="A541"/>
          <cell r="B541"/>
          <cell r="C541"/>
          <cell r="D541"/>
          <cell r="E541"/>
          <cell r="F541"/>
          <cell r="G541"/>
          <cell r="H541"/>
          <cell r="I541"/>
          <cell r="J541"/>
          <cell r="K541"/>
          <cell r="L541"/>
          <cell r="M541"/>
          <cell r="N541"/>
          <cell r="O541"/>
          <cell r="P541"/>
          <cell r="Q541"/>
          <cell r="R541"/>
          <cell r="S541"/>
          <cell r="T541"/>
          <cell r="U541"/>
          <cell r="V541"/>
          <cell r="W541"/>
        </row>
        <row r="542">
          <cell r="A542"/>
          <cell r="B542"/>
          <cell r="C542"/>
          <cell r="D542"/>
          <cell r="E542"/>
          <cell r="F542"/>
          <cell r="G542"/>
          <cell r="H542"/>
          <cell r="I542"/>
          <cell r="J542"/>
          <cell r="K542"/>
          <cell r="L542"/>
          <cell r="M542"/>
          <cell r="N542"/>
          <cell r="O542"/>
          <cell r="P542"/>
          <cell r="Q542"/>
          <cell r="R542"/>
          <cell r="S542"/>
          <cell r="T542"/>
          <cell r="U542"/>
          <cell r="V542"/>
          <cell r="W542"/>
        </row>
        <row r="543">
          <cell r="A543"/>
          <cell r="B543"/>
          <cell r="C543"/>
          <cell r="D543"/>
          <cell r="E543"/>
          <cell r="F543"/>
          <cell r="G543"/>
          <cell r="H543"/>
          <cell r="I543"/>
          <cell r="J543"/>
          <cell r="K543"/>
          <cell r="L543"/>
          <cell r="M543"/>
          <cell r="N543"/>
          <cell r="O543"/>
          <cell r="P543"/>
          <cell r="Q543"/>
          <cell r="R543"/>
          <cell r="S543"/>
          <cell r="T543"/>
          <cell r="U543"/>
          <cell r="V543"/>
          <cell r="W543"/>
        </row>
        <row r="544">
          <cell r="A544"/>
          <cell r="B544"/>
          <cell r="C544"/>
          <cell r="D544"/>
          <cell r="E544"/>
          <cell r="F544"/>
          <cell r="G544"/>
          <cell r="H544"/>
          <cell r="I544"/>
          <cell r="J544"/>
          <cell r="K544"/>
          <cell r="L544"/>
          <cell r="M544"/>
          <cell r="N544"/>
          <cell r="O544"/>
          <cell r="P544"/>
          <cell r="Q544"/>
          <cell r="R544"/>
          <cell r="S544"/>
          <cell r="T544"/>
          <cell r="U544"/>
          <cell r="V544"/>
          <cell r="W544"/>
        </row>
        <row r="545">
          <cell r="A545"/>
          <cell r="B545"/>
          <cell r="C545"/>
          <cell r="D545"/>
          <cell r="E545"/>
          <cell r="F545"/>
          <cell r="G545"/>
          <cell r="H545"/>
          <cell r="I545"/>
          <cell r="J545"/>
          <cell r="K545"/>
          <cell r="L545"/>
          <cell r="M545"/>
          <cell r="N545"/>
          <cell r="O545"/>
          <cell r="P545"/>
          <cell r="Q545"/>
          <cell r="R545"/>
          <cell r="S545"/>
          <cell r="T545"/>
          <cell r="U545"/>
          <cell r="V545"/>
          <cell r="W545"/>
        </row>
        <row r="546">
          <cell r="A546"/>
          <cell r="B546"/>
          <cell r="C546"/>
          <cell r="D546"/>
          <cell r="E546"/>
          <cell r="F546"/>
          <cell r="G546"/>
          <cell r="H546"/>
          <cell r="I546"/>
          <cell r="J546"/>
          <cell r="K546"/>
          <cell r="L546"/>
          <cell r="M546"/>
          <cell r="N546"/>
          <cell r="O546"/>
          <cell r="P546"/>
          <cell r="Q546"/>
          <cell r="R546"/>
          <cell r="S546"/>
          <cell r="T546"/>
          <cell r="U546"/>
          <cell r="V546"/>
          <cell r="W546"/>
        </row>
        <row r="547">
          <cell r="A547"/>
          <cell r="B547"/>
          <cell r="C547"/>
          <cell r="D547"/>
          <cell r="E547"/>
          <cell r="F547"/>
          <cell r="G547"/>
          <cell r="H547"/>
          <cell r="I547"/>
          <cell r="J547"/>
          <cell r="K547"/>
          <cell r="L547"/>
          <cell r="M547"/>
          <cell r="N547"/>
          <cell r="O547"/>
          <cell r="P547"/>
          <cell r="Q547"/>
          <cell r="R547"/>
          <cell r="S547"/>
          <cell r="T547"/>
          <cell r="U547"/>
          <cell r="V547"/>
          <cell r="W547"/>
        </row>
        <row r="548">
          <cell r="A548"/>
          <cell r="B548"/>
          <cell r="C548"/>
          <cell r="D548"/>
          <cell r="E548"/>
          <cell r="F548"/>
          <cell r="G548"/>
          <cell r="H548"/>
          <cell r="I548"/>
          <cell r="J548"/>
          <cell r="K548"/>
          <cell r="L548"/>
          <cell r="M548"/>
          <cell r="N548"/>
          <cell r="O548"/>
          <cell r="P548"/>
          <cell r="Q548"/>
          <cell r="R548"/>
          <cell r="S548"/>
          <cell r="T548"/>
          <cell r="U548"/>
          <cell r="V548"/>
          <cell r="W548"/>
        </row>
        <row r="549">
          <cell r="A549"/>
          <cell r="B549"/>
          <cell r="C549"/>
          <cell r="D549"/>
          <cell r="E549"/>
          <cell r="F549"/>
          <cell r="G549"/>
          <cell r="H549"/>
          <cell r="I549"/>
          <cell r="J549"/>
          <cell r="K549"/>
          <cell r="L549"/>
          <cell r="M549"/>
          <cell r="N549"/>
          <cell r="O549"/>
          <cell r="P549"/>
          <cell r="Q549"/>
          <cell r="R549"/>
          <cell r="S549"/>
          <cell r="T549"/>
          <cell r="U549"/>
          <cell r="V549"/>
          <cell r="W549"/>
        </row>
        <row r="550">
          <cell r="A550"/>
          <cell r="B550"/>
          <cell r="C550"/>
          <cell r="D550"/>
          <cell r="E550"/>
          <cell r="F550"/>
          <cell r="G550"/>
          <cell r="H550"/>
          <cell r="I550"/>
          <cell r="J550"/>
          <cell r="K550"/>
          <cell r="L550"/>
          <cell r="M550"/>
          <cell r="N550"/>
          <cell r="O550"/>
          <cell r="P550"/>
          <cell r="Q550"/>
          <cell r="R550"/>
          <cell r="S550"/>
          <cell r="T550"/>
          <cell r="U550"/>
          <cell r="V550"/>
          <cell r="W550"/>
        </row>
        <row r="551">
          <cell r="A551"/>
          <cell r="B551"/>
          <cell r="C551"/>
          <cell r="D551"/>
          <cell r="E551"/>
          <cell r="F551"/>
          <cell r="G551"/>
          <cell r="H551"/>
          <cell r="I551"/>
          <cell r="J551"/>
          <cell r="K551"/>
          <cell r="L551"/>
          <cell r="M551"/>
          <cell r="N551"/>
          <cell r="O551"/>
          <cell r="P551"/>
          <cell r="Q551"/>
          <cell r="R551"/>
          <cell r="S551"/>
          <cell r="T551"/>
          <cell r="U551"/>
          <cell r="V551"/>
          <cell r="W551"/>
        </row>
        <row r="552">
          <cell r="A552"/>
          <cell r="B552"/>
          <cell r="C552"/>
          <cell r="D552"/>
          <cell r="E552"/>
          <cell r="F552"/>
          <cell r="G552"/>
          <cell r="H552"/>
          <cell r="I552"/>
          <cell r="J552"/>
          <cell r="K552"/>
          <cell r="L552"/>
          <cell r="M552"/>
          <cell r="N552"/>
          <cell r="O552"/>
          <cell r="P552"/>
          <cell r="Q552"/>
          <cell r="R552"/>
          <cell r="S552"/>
          <cell r="T552"/>
          <cell r="U552"/>
          <cell r="V552"/>
          <cell r="W552"/>
        </row>
        <row r="553">
          <cell r="A553"/>
          <cell r="B553"/>
          <cell r="C553"/>
          <cell r="D553"/>
          <cell r="E553"/>
          <cell r="F553"/>
          <cell r="G553"/>
          <cell r="H553"/>
          <cell r="I553"/>
          <cell r="J553"/>
          <cell r="K553"/>
          <cell r="L553"/>
          <cell r="M553"/>
          <cell r="N553"/>
          <cell r="O553"/>
          <cell r="P553"/>
          <cell r="Q553"/>
          <cell r="R553"/>
          <cell r="S553"/>
          <cell r="T553"/>
          <cell r="U553"/>
          <cell r="V553"/>
          <cell r="W553"/>
        </row>
        <row r="554">
          <cell r="A554"/>
          <cell r="B554"/>
          <cell r="C554"/>
          <cell r="D554"/>
          <cell r="E554"/>
          <cell r="F554"/>
          <cell r="G554"/>
          <cell r="H554"/>
          <cell r="I554"/>
          <cell r="J554"/>
          <cell r="K554"/>
          <cell r="L554"/>
          <cell r="M554"/>
          <cell r="N554"/>
          <cell r="O554"/>
          <cell r="P554"/>
          <cell r="Q554"/>
          <cell r="R554"/>
          <cell r="S554"/>
          <cell r="T554"/>
          <cell r="U554"/>
          <cell r="V554"/>
          <cell r="W554"/>
        </row>
        <row r="555">
          <cell r="A555"/>
          <cell r="B555"/>
          <cell r="C555"/>
          <cell r="D555"/>
          <cell r="E555"/>
          <cell r="F555"/>
          <cell r="G555"/>
          <cell r="H555"/>
          <cell r="I555"/>
          <cell r="J555"/>
          <cell r="K555"/>
          <cell r="L555"/>
          <cell r="M555"/>
          <cell r="N555"/>
          <cell r="O555"/>
          <cell r="P555"/>
          <cell r="Q555"/>
          <cell r="R555"/>
          <cell r="S555"/>
          <cell r="T555"/>
          <cell r="U555"/>
          <cell r="V555"/>
          <cell r="W555"/>
        </row>
        <row r="556">
          <cell r="A556"/>
          <cell r="B556"/>
          <cell r="C556"/>
          <cell r="D556"/>
          <cell r="E556"/>
          <cell r="F556"/>
          <cell r="G556"/>
          <cell r="H556"/>
          <cell r="I556"/>
          <cell r="J556"/>
          <cell r="K556"/>
          <cell r="L556"/>
          <cell r="M556"/>
          <cell r="N556"/>
          <cell r="O556"/>
          <cell r="P556"/>
          <cell r="Q556"/>
          <cell r="R556"/>
          <cell r="S556"/>
          <cell r="T556"/>
          <cell r="U556"/>
          <cell r="V556"/>
          <cell r="W556"/>
        </row>
        <row r="557">
          <cell r="A557"/>
          <cell r="B557"/>
          <cell r="C557"/>
          <cell r="D557"/>
          <cell r="E557"/>
          <cell r="F557"/>
          <cell r="G557"/>
          <cell r="H557"/>
          <cell r="I557"/>
          <cell r="J557"/>
          <cell r="K557"/>
          <cell r="L557"/>
          <cell r="M557"/>
          <cell r="N557"/>
          <cell r="O557"/>
          <cell r="P557"/>
          <cell r="Q557"/>
          <cell r="R557"/>
          <cell r="S557"/>
          <cell r="T557"/>
          <cell r="U557"/>
          <cell r="V557"/>
          <cell r="W557"/>
        </row>
        <row r="558">
          <cell r="A558"/>
          <cell r="B558"/>
          <cell r="C558"/>
          <cell r="D558"/>
          <cell r="E558"/>
          <cell r="F558"/>
          <cell r="G558"/>
          <cell r="H558"/>
          <cell r="I558"/>
          <cell r="J558"/>
          <cell r="K558"/>
          <cell r="L558"/>
          <cell r="M558"/>
          <cell r="N558"/>
          <cell r="O558"/>
          <cell r="P558"/>
          <cell r="Q558"/>
          <cell r="R558"/>
          <cell r="S558"/>
          <cell r="T558"/>
          <cell r="U558"/>
          <cell r="V558"/>
          <cell r="W558"/>
        </row>
        <row r="559">
          <cell r="A559"/>
          <cell r="B559"/>
          <cell r="C559"/>
          <cell r="D559"/>
          <cell r="E559"/>
          <cell r="F559"/>
          <cell r="G559"/>
          <cell r="H559"/>
          <cell r="I559"/>
          <cell r="J559"/>
          <cell r="K559"/>
          <cell r="L559"/>
          <cell r="M559"/>
          <cell r="N559"/>
          <cell r="O559"/>
          <cell r="P559"/>
          <cell r="Q559"/>
          <cell r="R559"/>
          <cell r="S559"/>
          <cell r="T559"/>
          <cell r="U559"/>
          <cell r="V559"/>
          <cell r="W559"/>
        </row>
        <row r="560">
          <cell r="A560"/>
          <cell r="B560"/>
          <cell r="C560"/>
          <cell r="D560"/>
          <cell r="E560"/>
          <cell r="F560"/>
          <cell r="G560"/>
          <cell r="H560"/>
          <cell r="I560"/>
          <cell r="J560"/>
          <cell r="K560"/>
          <cell r="L560"/>
          <cell r="M560"/>
          <cell r="N560"/>
          <cell r="O560"/>
          <cell r="P560"/>
          <cell r="Q560"/>
          <cell r="R560"/>
          <cell r="S560"/>
          <cell r="T560"/>
          <cell r="U560"/>
          <cell r="V560"/>
          <cell r="W560"/>
        </row>
        <row r="561">
          <cell r="A561"/>
          <cell r="B561"/>
          <cell r="C561"/>
          <cell r="D561"/>
          <cell r="E561"/>
          <cell r="F561"/>
          <cell r="G561"/>
          <cell r="H561"/>
          <cell r="I561"/>
          <cell r="J561"/>
          <cell r="K561"/>
          <cell r="L561"/>
          <cell r="M561"/>
          <cell r="N561"/>
          <cell r="O561"/>
          <cell r="P561"/>
          <cell r="Q561"/>
          <cell r="R561"/>
          <cell r="S561"/>
          <cell r="T561"/>
          <cell r="U561"/>
          <cell r="V561"/>
          <cell r="W561"/>
        </row>
        <row r="562">
          <cell r="A562"/>
          <cell r="B562"/>
          <cell r="C562"/>
          <cell r="D562"/>
          <cell r="E562"/>
          <cell r="F562"/>
          <cell r="G562"/>
          <cell r="H562"/>
          <cell r="I562"/>
          <cell r="J562"/>
          <cell r="K562"/>
          <cell r="L562"/>
          <cell r="M562"/>
          <cell r="N562"/>
          <cell r="O562"/>
          <cell r="P562"/>
          <cell r="Q562"/>
          <cell r="R562"/>
          <cell r="S562"/>
          <cell r="T562"/>
          <cell r="U562"/>
          <cell r="V562"/>
          <cell r="W562"/>
        </row>
        <row r="563">
          <cell r="A563"/>
          <cell r="B563"/>
          <cell r="C563"/>
          <cell r="D563"/>
          <cell r="E563"/>
          <cell r="F563"/>
          <cell r="G563"/>
          <cell r="H563"/>
          <cell r="I563"/>
          <cell r="J563"/>
          <cell r="K563"/>
          <cell r="L563"/>
          <cell r="M563"/>
          <cell r="N563"/>
          <cell r="O563"/>
          <cell r="P563"/>
          <cell r="Q563"/>
          <cell r="R563"/>
          <cell r="S563"/>
          <cell r="T563"/>
          <cell r="U563"/>
          <cell r="V563"/>
          <cell r="W563"/>
        </row>
        <row r="564">
          <cell r="A564"/>
          <cell r="B564"/>
          <cell r="C564"/>
          <cell r="D564"/>
          <cell r="E564"/>
          <cell r="F564"/>
          <cell r="G564"/>
          <cell r="H564"/>
          <cell r="I564"/>
          <cell r="J564"/>
          <cell r="K564"/>
          <cell r="L564"/>
          <cell r="M564"/>
          <cell r="N564"/>
          <cell r="O564"/>
          <cell r="P564"/>
          <cell r="Q564"/>
          <cell r="R564"/>
          <cell r="S564"/>
          <cell r="T564"/>
          <cell r="U564"/>
          <cell r="V564"/>
          <cell r="W564"/>
        </row>
        <row r="565">
          <cell r="A565"/>
          <cell r="B565"/>
          <cell r="C565"/>
          <cell r="D565"/>
          <cell r="E565"/>
          <cell r="F565"/>
          <cell r="G565"/>
          <cell r="H565"/>
          <cell r="I565"/>
          <cell r="J565"/>
          <cell r="K565"/>
          <cell r="L565"/>
          <cell r="M565"/>
          <cell r="N565"/>
          <cell r="O565"/>
          <cell r="P565"/>
          <cell r="Q565"/>
          <cell r="R565"/>
          <cell r="S565"/>
          <cell r="T565"/>
          <cell r="U565"/>
          <cell r="V565"/>
          <cell r="W565"/>
        </row>
        <row r="566">
          <cell r="A566"/>
          <cell r="B566"/>
          <cell r="C566"/>
          <cell r="D566"/>
          <cell r="E566"/>
          <cell r="F566"/>
          <cell r="G566"/>
          <cell r="H566"/>
          <cell r="I566"/>
          <cell r="J566"/>
          <cell r="K566"/>
          <cell r="L566"/>
          <cell r="M566"/>
          <cell r="N566"/>
          <cell r="O566"/>
          <cell r="P566"/>
          <cell r="Q566"/>
          <cell r="R566"/>
          <cell r="S566"/>
          <cell r="T566"/>
          <cell r="U566"/>
          <cell r="V566"/>
          <cell r="W566"/>
        </row>
        <row r="567">
          <cell r="A567"/>
          <cell r="B567"/>
          <cell r="C567"/>
          <cell r="D567"/>
          <cell r="E567"/>
          <cell r="F567"/>
          <cell r="G567"/>
          <cell r="H567"/>
          <cell r="I567"/>
          <cell r="J567"/>
          <cell r="K567"/>
          <cell r="L567"/>
          <cell r="M567"/>
          <cell r="N567"/>
          <cell r="O567"/>
          <cell r="P567"/>
          <cell r="Q567"/>
          <cell r="R567"/>
          <cell r="S567"/>
          <cell r="T567"/>
          <cell r="U567"/>
          <cell r="V567"/>
          <cell r="W567"/>
        </row>
        <row r="568">
          <cell r="A568"/>
          <cell r="B568"/>
          <cell r="C568"/>
          <cell r="D568"/>
          <cell r="E568"/>
          <cell r="F568"/>
          <cell r="G568"/>
          <cell r="H568"/>
          <cell r="I568"/>
          <cell r="J568"/>
          <cell r="K568"/>
          <cell r="L568"/>
          <cell r="M568"/>
          <cell r="N568"/>
          <cell r="O568"/>
          <cell r="P568"/>
          <cell r="Q568"/>
          <cell r="R568"/>
          <cell r="S568"/>
          <cell r="T568"/>
          <cell r="U568"/>
          <cell r="V568"/>
          <cell r="W568"/>
        </row>
        <row r="569">
          <cell r="A569"/>
          <cell r="B569"/>
          <cell r="C569"/>
          <cell r="D569"/>
          <cell r="E569"/>
          <cell r="F569"/>
          <cell r="G569"/>
          <cell r="H569"/>
          <cell r="I569"/>
          <cell r="J569"/>
          <cell r="K569"/>
          <cell r="L569"/>
          <cell r="M569"/>
          <cell r="N569"/>
          <cell r="O569"/>
          <cell r="P569"/>
          <cell r="Q569"/>
          <cell r="R569"/>
          <cell r="S569"/>
          <cell r="T569"/>
          <cell r="U569"/>
          <cell r="V569"/>
          <cell r="W569"/>
        </row>
        <row r="570">
          <cell r="A570"/>
          <cell r="B570"/>
          <cell r="C570"/>
          <cell r="D570"/>
          <cell r="E570"/>
          <cell r="F570"/>
          <cell r="G570"/>
          <cell r="H570"/>
          <cell r="I570"/>
          <cell r="J570"/>
          <cell r="K570"/>
          <cell r="L570"/>
          <cell r="M570"/>
          <cell r="N570"/>
          <cell r="O570"/>
          <cell r="P570"/>
          <cell r="Q570"/>
          <cell r="R570"/>
          <cell r="S570"/>
          <cell r="T570"/>
          <cell r="U570"/>
          <cell r="V570"/>
          <cell r="W570"/>
        </row>
        <row r="571">
          <cell r="A571"/>
          <cell r="B571"/>
          <cell r="C571"/>
          <cell r="D571"/>
          <cell r="E571"/>
          <cell r="F571"/>
          <cell r="G571"/>
          <cell r="H571"/>
          <cell r="I571"/>
          <cell r="J571"/>
          <cell r="K571"/>
          <cell r="L571"/>
          <cell r="M571"/>
          <cell r="N571"/>
          <cell r="O571"/>
          <cell r="P571"/>
          <cell r="Q571"/>
          <cell r="R571"/>
          <cell r="S571"/>
          <cell r="T571"/>
          <cell r="U571"/>
          <cell r="V571"/>
          <cell r="W571"/>
        </row>
        <row r="572">
          <cell r="A572"/>
          <cell r="B572"/>
          <cell r="C572"/>
          <cell r="D572"/>
          <cell r="E572"/>
          <cell r="F572"/>
          <cell r="G572"/>
          <cell r="H572"/>
          <cell r="I572"/>
          <cell r="J572"/>
          <cell r="K572"/>
          <cell r="L572"/>
          <cell r="M572"/>
          <cell r="N572"/>
          <cell r="O572"/>
          <cell r="P572"/>
          <cell r="Q572"/>
          <cell r="R572"/>
          <cell r="S572"/>
          <cell r="T572"/>
          <cell r="U572"/>
          <cell r="V572"/>
          <cell r="W572"/>
        </row>
        <row r="573">
          <cell r="A573"/>
          <cell r="B573"/>
          <cell r="C573"/>
          <cell r="D573"/>
          <cell r="E573"/>
          <cell r="F573"/>
          <cell r="G573"/>
          <cell r="H573"/>
          <cell r="I573"/>
          <cell r="J573"/>
          <cell r="K573"/>
          <cell r="L573"/>
          <cell r="M573"/>
          <cell r="N573"/>
          <cell r="O573"/>
          <cell r="P573"/>
          <cell r="Q573"/>
          <cell r="R573"/>
          <cell r="S573"/>
          <cell r="T573"/>
          <cell r="U573"/>
          <cell r="V573"/>
          <cell r="W573"/>
        </row>
        <row r="574">
          <cell r="A574"/>
          <cell r="B574"/>
          <cell r="C574"/>
          <cell r="D574"/>
          <cell r="E574"/>
          <cell r="F574"/>
          <cell r="G574"/>
          <cell r="H574"/>
          <cell r="I574"/>
          <cell r="J574"/>
          <cell r="K574"/>
          <cell r="L574"/>
          <cell r="M574"/>
          <cell r="N574"/>
          <cell r="O574"/>
          <cell r="P574"/>
          <cell r="Q574"/>
          <cell r="R574"/>
          <cell r="S574"/>
          <cell r="T574"/>
          <cell r="U574"/>
          <cell r="V574"/>
          <cell r="W574"/>
        </row>
        <row r="575">
          <cell r="A575"/>
          <cell r="B575"/>
          <cell r="C575"/>
          <cell r="D575"/>
          <cell r="E575"/>
          <cell r="F575"/>
          <cell r="G575"/>
          <cell r="H575"/>
          <cell r="I575"/>
          <cell r="J575"/>
          <cell r="K575"/>
          <cell r="L575"/>
          <cell r="M575"/>
          <cell r="N575"/>
          <cell r="O575"/>
          <cell r="P575"/>
          <cell r="Q575"/>
          <cell r="R575"/>
          <cell r="S575"/>
          <cell r="T575"/>
          <cell r="U575"/>
          <cell r="V575"/>
          <cell r="W575"/>
        </row>
        <row r="576">
          <cell r="A576"/>
          <cell r="B576"/>
          <cell r="C576"/>
          <cell r="D576"/>
          <cell r="E576"/>
          <cell r="F576"/>
          <cell r="G576"/>
          <cell r="H576"/>
          <cell r="I576"/>
          <cell r="J576"/>
          <cell r="K576"/>
          <cell r="L576"/>
          <cell r="M576"/>
          <cell r="N576"/>
          <cell r="O576"/>
          <cell r="P576"/>
          <cell r="Q576"/>
          <cell r="R576"/>
          <cell r="S576"/>
          <cell r="T576"/>
          <cell r="U576"/>
          <cell r="V576"/>
          <cell r="W576"/>
        </row>
        <row r="577">
          <cell r="A577"/>
          <cell r="B577"/>
          <cell r="C577"/>
          <cell r="D577"/>
          <cell r="E577"/>
          <cell r="F577"/>
          <cell r="G577"/>
          <cell r="H577"/>
          <cell r="I577"/>
          <cell r="J577"/>
          <cell r="K577"/>
          <cell r="L577"/>
          <cell r="M577"/>
          <cell r="N577"/>
          <cell r="O577"/>
          <cell r="P577"/>
          <cell r="Q577"/>
          <cell r="R577"/>
          <cell r="S577"/>
          <cell r="T577"/>
          <cell r="U577"/>
          <cell r="V577"/>
          <cell r="W577"/>
        </row>
        <row r="578">
          <cell r="A578"/>
          <cell r="B578"/>
          <cell r="C578"/>
          <cell r="D578"/>
          <cell r="E578"/>
          <cell r="F578"/>
          <cell r="G578"/>
          <cell r="H578"/>
          <cell r="I578"/>
          <cell r="J578"/>
          <cell r="K578"/>
          <cell r="L578"/>
          <cell r="M578"/>
          <cell r="N578"/>
          <cell r="O578"/>
          <cell r="P578"/>
          <cell r="Q578"/>
          <cell r="R578"/>
          <cell r="S578"/>
          <cell r="T578"/>
          <cell r="U578"/>
          <cell r="V578"/>
          <cell r="W578"/>
        </row>
        <row r="579">
          <cell r="A579"/>
          <cell r="B579"/>
          <cell r="C579"/>
          <cell r="D579"/>
          <cell r="E579"/>
          <cell r="F579"/>
          <cell r="G579"/>
          <cell r="H579"/>
          <cell r="I579"/>
          <cell r="J579"/>
          <cell r="K579"/>
          <cell r="L579"/>
          <cell r="M579"/>
          <cell r="N579"/>
          <cell r="O579"/>
          <cell r="P579"/>
          <cell r="Q579"/>
          <cell r="R579"/>
          <cell r="S579"/>
          <cell r="T579"/>
          <cell r="U579"/>
          <cell r="V579"/>
          <cell r="W579"/>
        </row>
        <row r="580">
          <cell r="A580"/>
          <cell r="B580"/>
          <cell r="C580"/>
          <cell r="D580"/>
          <cell r="E580"/>
          <cell r="F580"/>
          <cell r="G580"/>
          <cell r="H580"/>
          <cell r="I580"/>
          <cell r="J580"/>
          <cell r="K580"/>
          <cell r="L580"/>
          <cell r="M580"/>
          <cell r="N580"/>
          <cell r="O580"/>
          <cell r="P580"/>
          <cell r="Q580"/>
          <cell r="R580"/>
          <cell r="S580"/>
          <cell r="T580"/>
          <cell r="U580"/>
          <cell r="V580"/>
          <cell r="W580"/>
        </row>
        <row r="581">
          <cell r="A581"/>
          <cell r="B581"/>
          <cell r="C581"/>
          <cell r="D581"/>
          <cell r="E581"/>
          <cell r="F581"/>
          <cell r="G581"/>
          <cell r="H581"/>
          <cell r="I581"/>
          <cell r="J581"/>
          <cell r="K581"/>
          <cell r="L581"/>
          <cell r="M581"/>
          <cell r="N581"/>
          <cell r="O581"/>
          <cell r="P581"/>
          <cell r="Q581"/>
          <cell r="R581"/>
          <cell r="S581"/>
          <cell r="T581"/>
          <cell r="U581"/>
          <cell r="V581"/>
          <cell r="W581"/>
        </row>
        <row r="582">
          <cell r="A582"/>
          <cell r="B582"/>
          <cell r="C582"/>
          <cell r="D582"/>
          <cell r="E582"/>
          <cell r="F582"/>
          <cell r="G582"/>
          <cell r="H582"/>
          <cell r="I582"/>
          <cell r="J582"/>
          <cell r="K582"/>
          <cell r="L582"/>
          <cell r="M582"/>
          <cell r="N582"/>
          <cell r="O582"/>
          <cell r="P582"/>
          <cell r="Q582"/>
          <cell r="R582"/>
          <cell r="S582"/>
          <cell r="T582"/>
          <cell r="U582"/>
          <cell r="V582"/>
          <cell r="W582"/>
        </row>
        <row r="583">
          <cell r="A583"/>
          <cell r="B583"/>
          <cell r="C583"/>
          <cell r="D583"/>
          <cell r="E583"/>
          <cell r="F583"/>
          <cell r="G583"/>
          <cell r="H583"/>
          <cell r="I583"/>
          <cell r="J583"/>
          <cell r="K583"/>
          <cell r="L583"/>
          <cell r="M583"/>
          <cell r="N583"/>
          <cell r="O583"/>
          <cell r="P583"/>
          <cell r="Q583"/>
          <cell r="R583"/>
          <cell r="S583"/>
          <cell r="T583"/>
          <cell r="U583"/>
          <cell r="V583"/>
          <cell r="W583"/>
        </row>
        <row r="584">
          <cell r="A584"/>
          <cell r="B584"/>
          <cell r="C584"/>
          <cell r="D584"/>
          <cell r="E584"/>
          <cell r="F584"/>
          <cell r="G584"/>
          <cell r="H584"/>
          <cell r="I584"/>
          <cell r="J584"/>
          <cell r="K584"/>
          <cell r="L584"/>
          <cell r="M584"/>
          <cell r="N584"/>
          <cell r="O584"/>
          <cell r="P584"/>
          <cell r="Q584"/>
          <cell r="R584"/>
          <cell r="S584"/>
          <cell r="T584"/>
          <cell r="U584"/>
          <cell r="V584"/>
          <cell r="W584"/>
        </row>
        <row r="585">
          <cell r="A585"/>
          <cell r="B585"/>
          <cell r="C585"/>
          <cell r="D585"/>
          <cell r="E585"/>
          <cell r="F585"/>
          <cell r="G585"/>
          <cell r="H585"/>
          <cell r="I585"/>
          <cell r="J585"/>
          <cell r="K585"/>
          <cell r="L585"/>
          <cell r="M585"/>
          <cell r="N585"/>
          <cell r="O585"/>
          <cell r="P585"/>
          <cell r="Q585"/>
          <cell r="R585"/>
          <cell r="S585"/>
          <cell r="T585"/>
          <cell r="U585"/>
          <cell r="V585"/>
          <cell r="W585"/>
        </row>
        <row r="586">
          <cell r="A586"/>
          <cell r="B586"/>
          <cell r="C586"/>
          <cell r="D586"/>
          <cell r="E586"/>
          <cell r="F586"/>
          <cell r="G586"/>
          <cell r="H586"/>
          <cell r="I586"/>
          <cell r="J586"/>
          <cell r="K586"/>
          <cell r="L586"/>
          <cell r="M586"/>
          <cell r="N586"/>
          <cell r="O586"/>
          <cell r="P586"/>
          <cell r="Q586"/>
          <cell r="R586"/>
          <cell r="S586"/>
          <cell r="T586"/>
          <cell r="U586"/>
          <cell r="V586"/>
          <cell r="W586"/>
        </row>
        <row r="587">
          <cell r="A587"/>
          <cell r="B587"/>
          <cell r="C587"/>
          <cell r="D587"/>
          <cell r="E587"/>
          <cell r="F587"/>
          <cell r="G587"/>
          <cell r="H587"/>
          <cell r="I587"/>
          <cell r="J587"/>
          <cell r="K587"/>
          <cell r="L587"/>
          <cell r="M587"/>
          <cell r="N587"/>
          <cell r="O587"/>
          <cell r="P587"/>
          <cell r="Q587"/>
          <cell r="R587"/>
          <cell r="S587"/>
          <cell r="T587"/>
          <cell r="U587"/>
          <cell r="V587"/>
          <cell r="W587"/>
        </row>
        <row r="588">
          <cell r="A588"/>
          <cell r="B588"/>
          <cell r="C588"/>
          <cell r="D588"/>
          <cell r="E588"/>
          <cell r="F588"/>
          <cell r="G588"/>
          <cell r="H588"/>
          <cell r="I588"/>
          <cell r="J588"/>
          <cell r="K588"/>
          <cell r="L588"/>
          <cell r="M588"/>
          <cell r="N588"/>
          <cell r="O588"/>
          <cell r="P588"/>
          <cell r="Q588"/>
          <cell r="R588"/>
          <cell r="S588"/>
          <cell r="T588"/>
          <cell r="U588"/>
          <cell r="V588"/>
          <cell r="W588"/>
        </row>
        <row r="589">
          <cell r="A589"/>
          <cell r="B589"/>
          <cell r="C589"/>
          <cell r="D589"/>
          <cell r="E589"/>
          <cell r="F589"/>
          <cell r="G589"/>
          <cell r="H589"/>
          <cell r="I589"/>
          <cell r="J589"/>
          <cell r="K589"/>
          <cell r="L589"/>
          <cell r="M589"/>
          <cell r="N589"/>
          <cell r="O589"/>
          <cell r="P589"/>
          <cell r="Q589"/>
          <cell r="R589"/>
          <cell r="S589"/>
          <cell r="T589"/>
          <cell r="U589"/>
          <cell r="V589"/>
          <cell r="W589"/>
        </row>
        <row r="590">
          <cell r="A590"/>
          <cell r="B590"/>
          <cell r="C590"/>
          <cell r="D590"/>
          <cell r="E590"/>
          <cell r="F590"/>
          <cell r="G590"/>
          <cell r="H590"/>
          <cell r="I590"/>
          <cell r="J590"/>
          <cell r="K590"/>
          <cell r="L590"/>
          <cell r="M590"/>
          <cell r="N590"/>
          <cell r="O590"/>
          <cell r="P590"/>
          <cell r="Q590"/>
          <cell r="R590"/>
          <cell r="S590"/>
          <cell r="T590"/>
          <cell r="U590"/>
          <cell r="V590"/>
          <cell r="W590"/>
        </row>
        <row r="591">
          <cell r="A591"/>
          <cell r="B591"/>
          <cell r="C591"/>
          <cell r="D591"/>
          <cell r="E591"/>
          <cell r="F591"/>
          <cell r="G591"/>
          <cell r="H591"/>
          <cell r="I591"/>
          <cell r="J591"/>
          <cell r="K591"/>
          <cell r="L591"/>
          <cell r="M591"/>
          <cell r="N591"/>
          <cell r="O591"/>
          <cell r="P591"/>
          <cell r="Q591"/>
          <cell r="R591"/>
          <cell r="S591"/>
          <cell r="T591"/>
          <cell r="U591"/>
          <cell r="V591"/>
          <cell r="W591"/>
        </row>
        <row r="592">
          <cell r="A592"/>
          <cell r="B592"/>
          <cell r="C592"/>
          <cell r="D592"/>
          <cell r="E592"/>
          <cell r="F592"/>
          <cell r="G592"/>
          <cell r="H592"/>
          <cell r="I592"/>
          <cell r="J592"/>
          <cell r="K592"/>
          <cell r="L592"/>
          <cell r="M592"/>
          <cell r="N592"/>
          <cell r="O592"/>
          <cell r="P592"/>
          <cell r="Q592"/>
          <cell r="R592"/>
          <cell r="S592"/>
          <cell r="T592"/>
          <cell r="U592"/>
          <cell r="V592"/>
          <cell r="W592"/>
        </row>
        <row r="593">
          <cell r="A593"/>
          <cell r="B593"/>
          <cell r="C593"/>
          <cell r="D593"/>
          <cell r="E593"/>
          <cell r="F593"/>
          <cell r="G593"/>
          <cell r="H593"/>
          <cell r="I593"/>
          <cell r="J593"/>
          <cell r="K593"/>
          <cell r="L593"/>
          <cell r="M593"/>
          <cell r="N593"/>
          <cell r="O593"/>
          <cell r="P593"/>
          <cell r="Q593"/>
          <cell r="R593"/>
          <cell r="S593"/>
          <cell r="T593"/>
          <cell r="U593"/>
          <cell r="V593"/>
          <cell r="W593"/>
        </row>
        <row r="594">
          <cell r="A594"/>
          <cell r="B594"/>
          <cell r="C594"/>
          <cell r="D594"/>
          <cell r="E594"/>
          <cell r="F594"/>
          <cell r="G594"/>
          <cell r="H594"/>
          <cell r="I594"/>
          <cell r="J594"/>
          <cell r="K594"/>
          <cell r="L594"/>
          <cell r="M594"/>
          <cell r="N594"/>
          <cell r="O594"/>
          <cell r="P594"/>
          <cell r="Q594"/>
          <cell r="R594"/>
          <cell r="S594"/>
          <cell r="T594"/>
          <cell r="U594"/>
          <cell r="V594"/>
          <cell r="W594"/>
        </row>
        <row r="595">
          <cell r="A595"/>
          <cell r="B595"/>
          <cell r="C595"/>
          <cell r="D595"/>
          <cell r="E595"/>
          <cell r="F595"/>
          <cell r="G595"/>
          <cell r="H595"/>
          <cell r="I595"/>
          <cell r="J595"/>
          <cell r="K595"/>
          <cell r="L595"/>
          <cell r="M595"/>
          <cell r="N595"/>
          <cell r="O595"/>
          <cell r="P595"/>
          <cell r="Q595"/>
          <cell r="R595"/>
          <cell r="S595"/>
          <cell r="T595"/>
          <cell r="U595"/>
          <cell r="V595"/>
          <cell r="W595"/>
        </row>
        <row r="596">
          <cell r="A596"/>
          <cell r="B596"/>
          <cell r="C596"/>
          <cell r="D596"/>
          <cell r="E596"/>
          <cell r="F596"/>
          <cell r="G596"/>
          <cell r="H596"/>
          <cell r="I596"/>
          <cell r="J596"/>
          <cell r="K596"/>
          <cell r="L596"/>
          <cell r="M596"/>
          <cell r="N596"/>
          <cell r="O596"/>
          <cell r="P596"/>
          <cell r="Q596"/>
          <cell r="R596"/>
          <cell r="S596"/>
          <cell r="T596"/>
          <cell r="U596"/>
          <cell r="V596"/>
          <cell r="W596"/>
        </row>
        <row r="597">
          <cell r="A597"/>
          <cell r="B597"/>
          <cell r="C597"/>
          <cell r="D597"/>
          <cell r="E597"/>
          <cell r="F597"/>
          <cell r="G597"/>
          <cell r="H597"/>
          <cell r="I597"/>
          <cell r="J597"/>
          <cell r="K597"/>
          <cell r="L597"/>
          <cell r="M597"/>
          <cell r="N597"/>
          <cell r="O597"/>
          <cell r="P597"/>
          <cell r="Q597"/>
          <cell r="R597"/>
          <cell r="S597"/>
          <cell r="T597"/>
          <cell r="U597"/>
          <cell r="V597"/>
          <cell r="W597"/>
        </row>
        <row r="598">
          <cell r="A598"/>
          <cell r="B598"/>
          <cell r="C598"/>
          <cell r="D598"/>
          <cell r="E598"/>
          <cell r="F598"/>
          <cell r="G598"/>
          <cell r="H598"/>
          <cell r="I598"/>
          <cell r="J598"/>
          <cell r="K598"/>
          <cell r="L598"/>
          <cell r="M598"/>
          <cell r="N598"/>
          <cell r="O598"/>
          <cell r="P598"/>
          <cell r="Q598"/>
          <cell r="R598"/>
          <cell r="S598"/>
          <cell r="T598"/>
          <cell r="U598"/>
          <cell r="V598"/>
          <cell r="W598"/>
        </row>
        <row r="599">
          <cell r="A599"/>
          <cell r="B599"/>
          <cell r="C599"/>
          <cell r="D599"/>
          <cell r="E599"/>
          <cell r="F599"/>
          <cell r="G599"/>
          <cell r="H599"/>
          <cell r="I599"/>
          <cell r="J599"/>
          <cell r="K599"/>
          <cell r="L599"/>
          <cell r="M599"/>
          <cell r="N599"/>
          <cell r="O599"/>
          <cell r="P599"/>
          <cell r="Q599"/>
          <cell r="R599"/>
          <cell r="S599"/>
          <cell r="T599"/>
          <cell r="U599"/>
          <cell r="V599"/>
          <cell r="W599"/>
        </row>
        <row r="600">
          <cell r="A600"/>
          <cell r="B600"/>
          <cell r="C600"/>
          <cell r="D600"/>
          <cell r="E600"/>
          <cell r="F600"/>
          <cell r="G600"/>
          <cell r="H600"/>
          <cell r="I600"/>
          <cell r="J600"/>
          <cell r="K600"/>
          <cell r="L600"/>
          <cell r="M600"/>
          <cell r="N600"/>
          <cell r="O600"/>
          <cell r="P600"/>
          <cell r="Q600"/>
          <cell r="R600"/>
          <cell r="S600"/>
          <cell r="T600"/>
          <cell r="U600"/>
          <cell r="V600"/>
          <cell r="W600"/>
        </row>
        <row r="601">
          <cell r="A601"/>
          <cell r="B601"/>
          <cell r="C601"/>
          <cell r="D601"/>
          <cell r="E601"/>
          <cell r="F601"/>
          <cell r="G601"/>
          <cell r="H601"/>
          <cell r="I601"/>
          <cell r="J601"/>
          <cell r="K601"/>
          <cell r="L601"/>
          <cell r="M601"/>
          <cell r="N601"/>
          <cell r="O601"/>
          <cell r="P601"/>
          <cell r="Q601"/>
          <cell r="R601"/>
          <cell r="S601"/>
          <cell r="T601"/>
          <cell r="U601"/>
          <cell r="V601"/>
          <cell r="W601"/>
        </row>
        <row r="602">
          <cell r="A602"/>
          <cell r="B602"/>
          <cell r="C602"/>
          <cell r="D602"/>
          <cell r="E602"/>
          <cell r="F602"/>
          <cell r="G602"/>
          <cell r="H602"/>
          <cell r="I602"/>
          <cell r="J602"/>
          <cell r="K602"/>
          <cell r="L602"/>
          <cell r="M602"/>
          <cell r="N602"/>
          <cell r="O602"/>
          <cell r="P602"/>
          <cell r="Q602"/>
          <cell r="R602"/>
          <cell r="S602"/>
          <cell r="T602"/>
          <cell r="U602"/>
          <cell r="V602"/>
          <cell r="W602"/>
        </row>
        <row r="603">
          <cell r="A603"/>
          <cell r="B603"/>
          <cell r="C603"/>
          <cell r="D603"/>
          <cell r="E603"/>
          <cell r="F603"/>
          <cell r="G603"/>
          <cell r="H603"/>
          <cell r="I603"/>
          <cell r="J603"/>
          <cell r="K603"/>
          <cell r="L603"/>
          <cell r="M603"/>
          <cell r="N603"/>
          <cell r="O603"/>
          <cell r="P603"/>
          <cell r="Q603"/>
          <cell r="R603"/>
          <cell r="S603"/>
          <cell r="T603"/>
          <cell r="U603"/>
          <cell r="V603"/>
          <cell r="W603"/>
        </row>
        <row r="604">
          <cell r="A604"/>
          <cell r="B604"/>
          <cell r="C604"/>
          <cell r="D604"/>
          <cell r="E604"/>
          <cell r="F604"/>
          <cell r="G604"/>
          <cell r="H604"/>
          <cell r="I604"/>
          <cell r="J604"/>
          <cell r="K604"/>
          <cell r="L604"/>
          <cell r="M604"/>
          <cell r="N604"/>
          <cell r="O604"/>
          <cell r="P604"/>
          <cell r="Q604"/>
          <cell r="R604"/>
          <cell r="S604"/>
          <cell r="T604"/>
          <cell r="U604"/>
          <cell r="V604"/>
          <cell r="W604"/>
        </row>
        <row r="605">
          <cell r="A605"/>
          <cell r="B605"/>
          <cell r="C605"/>
          <cell r="D605"/>
          <cell r="E605"/>
          <cell r="F605"/>
          <cell r="G605"/>
          <cell r="H605"/>
          <cell r="I605"/>
          <cell r="J605"/>
          <cell r="K605"/>
          <cell r="L605"/>
          <cell r="M605"/>
          <cell r="N605"/>
          <cell r="O605"/>
          <cell r="P605"/>
          <cell r="Q605"/>
          <cell r="R605"/>
          <cell r="S605"/>
          <cell r="T605"/>
          <cell r="U605"/>
          <cell r="V605"/>
          <cell r="W605"/>
        </row>
        <row r="606">
          <cell r="A606"/>
          <cell r="B606"/>
          <cell r="C606"/>
          <cell r="D606"/>
          <cell r="E606"/>
          <cell r="F606"/>
          <cell r="G606"/>
          <cell r="H606"/>
          <cell r="I606"/>
          <cell r="J606"/>
          <cell r="K606"/>
          <cell r="L606"/>
          <cell r="M606"/>
          <cell r="N606"/>
          <cell r="O606"/>
          <cell r="P606"/>
          <cell r="Q606"/>
          <cell r="R606"/>
          <cell r="S606"/>
          <cell r="T606"/>
          <cell r="U606"/>
          <cell r="V606"/>
          <cell r="W606"/>
        </row>
        <row r="607">
          <cell r="A607"/>
          <cell r="B607"/>
          <cell r="C607"/>
          <cell r="D607"/>
          <cell r="E607"/>
          <cell r="F607"/>
          <cell r="G607"/>
          <cell r="H607"/>
          <cell r="I607"/>
          <cell r="J607"/>
          <cell r="K607"/>
          <cell r="L607"/>
          <cell r="M607"/>
          <cell r="N607"/>
          <cell r="O607"/>
          <cell r="P607"/>
          <cell r="Q607"/>
          <cell r="R607"/>
          <cell r="S607"/>
          <cell r="T607"/>
          <cell r="U607"/>
          <cell r="V607"/>
          <cell r="W607"/>
        </row>
        <row r="608">
          <cell r="A608"/>
          <cell r="B608"/>
          <cell r="C608"/>
          <cell r="D608"/>
          <cell r="E608"/>
          <cell r="F608"/>
          <cell r="G608"/>
          <cell r="H608"/>
          <cell r="I608"/>
          <cell r="J608"/>
          <cell r="K608"/>
          <cell r="L608"/>
          <cell r="M608"/>
          <cell r="N608"/>
          <cell r="O608"/>
          <cell r="P608"/>
          <cell r="Q608"/>
          <cell r="R608"/>
          <cell r="S608"/>
          <cell r="T608"/>
          <cell r="U608"/>
          <cell r="V608"/>
          <cell r="W608"/>
        </row>
        <row r="609">
          <cell r="A609"/>
          <cell r="B609"/>
          <cell r="C609"/>
          <cell r="D609"/>
          <cell r="E609"/>
          <cell r="F609"/>
          <cell r="G609"/>
          <cell r="H609"/>
          <cell r="I609"/>
          <cell r="J609"/>
          <cell r="K609"/>
          <cell r="L609"/>
          <cell r="M609"/>
          <cell r="N609"/>
          <cell r="O609"/>
          <cell r="P609"/>
          <cell r="Q609"/>
          <cell r="R609"/>
          <cell r="S609"/>
          <cell r="T609"/>
          <cell r="U609"/>
          <cell r="V609"/>
          <cell r="W609"/>
        </row>
        <row r="610">
          <cell r="A610"/>
          <cell r="B610"/>
          <cell r="C610"/>
          <cell r="D610"/>
          <cell r="E610"/>
          <cell r="F610"/>
          <cell r="G610"/>
          <cell r="H610"/>
          <cell r="I610"/>
          <cell r="J610"/>
          <cell r="K610"/>
          <cell r="L610"/>
          <cell r="M610"/>
          <cell r="N610"/>
          <cell r="O610"/>
          <cell r="P610"/>
          <cell r="Q610"/>
          <cell r="R610"/>
          <cell r="S610"/>
          <cell r="T610"/>
          <cell r="U610"/>
          <cell r="V610"/>
          <cell r="W610"/>
        </row>
        <row r="611">
          <cell r="A611"/>
          <cell r="B611"/>
          <cell r="C611"/>
          <cell r="D611"/>
          <cell r="E611"/>
          <cell r="F611"/>
          <cell r="G611"/>
          <cell r="H611"/>
          <cell r="I611"/>
          <cell r="J611"/>
          <cell r="K611"/>
          <cell r="L611"/>
          <cell r="M611"/>
          <cell r="N611"/>
          <cell r="O611"/>
          <cell r="P611"/>
          <cell r="Q611"/>
          <cell r="R611"/>
          <cell r="S611"/>
          <cell r="T611"/>
          <cell r="U611"/>
          <cell r="V611"/>
          <cell r="W611"/>
        </row>
        <row r="612">
          <cell r="A612"/>
          <cell r="B612"/>
          <cell r="C612"/>
          <cell r="D612"/>
          <cell r="E612"/>
          <cell r="F612"/>
          <cell r="G612"/>
          <cell r="H612"/>
          <cell r="I612"/>
          <cell r="J612"/>
          <cell r="K612"/>
          <cell r="L612"/>
          <cell r="M612"/>
          <cell r="N612"/>
          <cell r="O612"/>
          <cell r="P612"/>
          <cell r="Q612"/>
          <cell r="R612"/>
          <cell r="S612"/>
          <cell r="T612"/>
          <cell r="U612"/>
          <cell r="V612"/>
          <cell r="W612"/>
        </row>
        <row r="613">
          <cell r="A613"/>
          <cell r="B613"/>
          <cell r="C613"/>
          <cell r="D613"/>
          <cell r="E613"/>
          <cell r="F613"/>
          <cell r="G613"/>
          <cell r="H613"/>
          <cell r="I613"/>
          <cell r="J613"/>
          <cell r="K613"/>
          <cell r="L613"/>
          <cell r="M613"/>
          <cell r="N613"/>
          <cell r="O613"/>
          <cell r="P613"/>
          <cell r="Q613"/>
          <cell r="R613"/>
          <cell r="S613"/>
          <cell r="T613"/>
          <cell r="U613"/>
          <cell r="V613"/>
          <cell r="W613"/>
        </row>
        <row r="614">
          <cell r="A614"/>
          <cell r="B614"/>
          <cell r="C614"/>
          <cell r="D614"/>
          <cell r="E614"/>
          <cell r="F614"/>
          <cell r="G614"/>
          <cell r="H614"/>
          <cell r="I614"/>
          <cell r="J614"/>
          <cell r="K614"/>
          <cell r="L614"/>
          <cell r="M614"/>
          <cell r="N614"/>
          <cell r="O614"/>
          <cell r="P614"/>
          <cell r="Q614"/>
          <cell r="R614"/>
          <cell r="S614"/>
          <cell r="T614"/>
          <cell r="U614"/>
          <cell r="V614"/>
          <cell r="W614"/>
        </row>
        <row r="615">
          <cell r="A615"/>
          <cell r="B615"/>
          <cell r="C615"/>
          <cell r="D615"/>
          <cell r="E615"/>
          <cell r="F615"/>
          <cell r="G615"/>
          <cell r="H615"/>
          <cell r="I615"/>
          <cell r="J615"/>
          <cell r="K615"/>
          <cell r="L615"/>
          <cell r="M615"/>
          <cell r="N615"/>
          <cell r="O615"/>
          <cell r="P615"/>
          <cell r="Q615"/>
          <cell r="R615"/>
          <cell r="S615"/>
          <cell r="T615"/>
          <cell r="U615"/>
          <cell r="V615"/>
          <cell r="W615"/>
        </row>
        <row r="616">
          <cell r="A616"/>
          <cell r="B616"/>
          <cell r="C616"/>
          <cell r="D616"/>
          <cell r="E616"/>
          <cell r="F616"/>
          <cell r="G616"/>
          <cell r="H616"/>
          <cell r="I616"/>
          <cell r="J616"/>
          <cell r="K616"/>
          <cell r="L616"/>
          <cell r="M616"/>
          <cell r="N616"/>
          <cell r="O616"/>
          <cell r="P616"/>
          <cell r="Q616"/>
          <cell r="R616"/>
          <cell r="S616"/>
          <cell r="T616"/>
          <cell r="U616"/>
          <cell r="V616"/>
          <cell r="W616"/>
        </row>
        <row r="617">
          <cell r="A617"/>
          <cell r="B617"/>
          <cell r="C617"/>
          <cell r="D617"/>
          <cell r="E617"/>
          <cell r="F617"/>
          <cell r="G617"/>
          <cell r="H617"/>
          <cell r="I617"/>
          <cell r="J617"/>
          <cell r="K617"/>
          <cell r="L617"/>
          <cell r="M617"/>
          <cell r="N617"/>
          <cell r="O617"/>
          <cell r="P617"/>
          <cell r="Q617"/>
          <cell r="R617"/>
          <cell r="S617"/>
          <cell r="T617"/>
          <cell r="U617"/>
          <cell r="V617"/>
          <cell r="W617"/>
        </row>
        <row r="618">
          <cell r="A618"/>
          <cell r="B618"/>
          <cell r="C618"/>
          <cell r="D618"/>
          <cell r="E618"/>
          <cell r="F618"/>
          <cell r="G618"/>
          <cell r="H618"/>
          <cell r="I618"/>
          <cell r="J618"/>
          <cell r="K618"/>
          <cell r="L618"/>
          <cell r="M618"/>
          <cell r="N618"/>
          <cell r="O618"/>
          <cell r="P618"/>
          <cell r="Q618"/>
          <cell r="R618"/>
          <cell r="S618"/>
          <cell r="T618"/>
          <cell r="U618"/>
          <cell r="V618"/>
          <cell r="W618"/>
        </row>
        <row r="619">
          <cell r="A619"/>
          <cell r="B619"/>
          <cell r="C619"/>
          <cell r="D619"/>
          <cell r="E619"/>
          <cell r="F619"/>
          <cell r="G619"/>
          <cell r="H619"/>
          <cell r="I619"/>
          <cell r="J619"/>
          <cell r="K619"/>
          <cell r="L619"/>
          <cell r="M619"/>
          <cell r="N619"/>
          <cell r="O619"/>
          <cell r="P619"/>
          <cell r="Q619"/>
          <cell r="R619"/>
          <cell r="S619"/>
          <cell r="T619"/>
          <cell r="U619"/>
          <cell r="V619"/>
          <cell r="W619"/>
        </row>
        <row r="620">
          <cell r="A620"/>
          <cell r="B620"/>
          <cell r="C620"/>
          <cell r="D620"/>
          <cell r="E620"/>
          <cell r="F620"/>
          <cell r="G620"/>
          <cell r="H620"/>
          <cell r="I620"/>
          <cell r="J620"/>
          <cell r="K620"/>
          <cell r="L620"/>
          <cell r="M620"/>
          <cell r="N620"/>
          <cell r="O620"/>
          <cell r="P620"/>
          <cell r="Q620"/>
          <cell r="R620"/>
          <cell r="S620"/>
          <cell r="T620"/>
          <cell r="U620"/>
          <cell r="V620"/>
          <cell r="W620"/>
        </row>
        <row r="621">
          <cell r="A621"/>
          <cell r="B621"/>
          <cell r="C621"/>
          <cell r="D621"/>
          <cell r="E621"/>
          <cell r="F621"/>
          <cell r="G621"/>
          <cell r="H621"/>
          <cell r="I621"/>
          <cell r="J621"/>
          <cell r="K621"/>
          <cell r="L621"/>
          <cell r="M621"/>
          <cell r="N621"/>
          <cell r="O621"/>
          <cell r="P621"/>
          <cell r="Q621"/>
          <cell r="R621"/>
          <cell r="S621"/>
          <cell r="T621"/>
          <cell r="U621"/>
          <cell r="V621"/>
          <cell r="W621"/>
        </row>
        <row r="622">
          <cell r="A622"/>
          <cell r="B622"/>
          <cell r="C622"/>
          <cell r="D622"/>
          <cell r="E622"/>
          <cell r="F622"/>
          <cell r="G622"/>
          <cell r="H622"/>
          <cell r="I622"/>
          <cell r="J622"/>
          <cell r="K622"/>
          <cell r="L622"/>
          <cell r="M622"/>
          <cell r="N622"/>
          <cell r="O622"/>
          <cell r="P622"/>
          <cell r="Q622"/>
          <cell r="R622"/>
          <cell r="S622"/>
          <cell r="T622"/>
          <cell r="U622"/>
          <cell r="V622"/>
          <cell r="W622"/>
        </row>
        <row r="623">
          <cell r="A623"/>
          <cell r="B623"/>
          <cell r="C623"/>
          <cell r="D623"/>
          <cell r="E623"/>
          <cell r="F623"/>
          <cell r="G623"/>
          <cell r="H623"/>
          <cell r="I623"/>
          <cell r="J623"/>
          <cell r="K623"/>
          <cell r="L623"/>
          <cell r="M623"/>
          <cell r="N623"/>
          <cell r="O623"/>
          <cell r="P623"/>
          <cell r="Q623"/>
          <cell r="R623"/>
          <cell r="S623"/>
          <cell r="T623"/>
          <cell r="U623"/>
          <cell r="V623"/>
          <cell r="W623"/>
        </row>
        <row r="624">
          <cell r="A624"/>
          <cell r="B624"/>
          <cell r="C624"/>
          <cell r="D624"/>
          <cell r="E624"/>
          <cell r="F624"/>
          <cell r="G624"/>
          <cell r="H624"/>
          <cell r="I624"/>
          <cell r="J624"/>
          <cell r="K624"/>
          <cell r="L624"/>
          <cell r="M624"/>
          <cell r="N624"/>
          <cell r="O624"/>
          <cell r="P624"/>
          <cell r="Q624"/>
          <cell r="R624"/>
          <cell r="S624"/>
          <cell r="T624"/>
          <cell r="U624"/>
          <cell r="V624"/>
          <cell r="W624"/>
        </row>
        <row r="625">
          <cell r="A625"/>
          <cell r="B625"/>
          <cell r="C625"/>
          <cell r="D625"/>
          <cell r="E625"/>
          <cell r="F625"/>
          <cell r="G625"/>
          <cell r="H625"/>
          <cell r="I625"/>
          <cell r="J625"/>
          <cell r="K625"/>
          <cell r="L625"/>
          <cell r="M625"/>
          <cell r="N625"/>
          <cell r="O625"/>
          <cell r="P625"/>
          <cell r="Q625"/>
          <cell r="R625"/>
          <cell r="S625"/>
          <cell r="T625"/>
          <cell r="U625"/>
          <cell r="V625"/>
          <cell r="W625"/>
        </row>
        <row r="626">
          <cell r="A626"/>
          <cell r="B626"/>
          <cell r="C626"/>
          <cell r="D626"/>
          <cell r="E626"/>
          <cell r="F626"/>
          <cell r="G626"/>
          <cell r="H626"/>
          <cell r="I626"/>
          <cell r="J626"/>
          <cell r="K626"/>
          <cell r="L626"/>
          <cell r="M626"/>
          <cell r="N626"/>
          <cell r="O626"/>
          <cell r="P626"/>
          <cell r="Q626"/>
          <cell r="R626"/>
          <cell r="S626"/>
          <cell r="T626"/>
          <cell r="U626"/>
          <cell r="V626"/>
          <cell r="W626"/>
        </row>
        <row r="627">
          <cell r="A627"/>
          <cell r="B627"/>
          <cell r="C627"/>
          <cell r="D627"/>
          <cell r="E627"/>
          <cell r="F627"/>
          <cell r="G627"/>
          <cell r="H627"/>
          <cell r="I627"/>
          <cell r="J627"/>
          <cell r="K627"/>
          <cell r="L627"/>
          <cell r="M627"/>
          <cell r="N627"/>
          <cell r="O627"/>
          <cell r="P627"/>
          <cell r="Q627"/>
          <cell r="R627"/>
          <cell r="S627"/>
          <cell r="T627"/>
          <cell r="U627"/>
          <cell r="V627"/>
          <cell r="W627"/>
        </row>
        <row r="628">
          <cell r="A628"/>
          <cell r="B628"/>
          <cell r="C628"/>
          <cell r="D628"/>
          <cell r="E628"/>
          <cell r="F628"/>
          <cell r="G628"/>
          <cell r="H628"/>
          <cell r="I628"/>
          <cell r="J628"/>
          <cell r="K628"/>
          <cell r="L628"/>
          <cell r="M628"/>
          <cell r="N628"/>
          <cell r="O628"/>
          <cell r="P628"/>
          <cell r="Q628"/>
          <cell r="R628"/>
          <cell r="S628"/>
          <cell r="T628"/>
          <cell r="U628"/>
          <cell r="V628"/>
          <cell r="W628"/>
        </row>
        <row r="629">
          <cell r="A629"/>
          <cell r="B629"/>
          <cell r="C629"/>
          <cell r="D629"/>
          <cell r="E629"/>
          <cell r="F629"/>
          <cell r="G629"/>
          <cell r="H629"/>
          <cell r="I629"/>
          <cell r="J629"/>
          <cell r="K629"/>
          <cell r="L629"/>
          <cell r="M629"/>
          <cell r="N629"/>
          <cell r="O629"/>
          <cell r="P629"/>
          <cell r="Q629"/>
          <cell r="R629"/>
          <cell r="S629"/>
          <cell r="T629"/>
          <cell r="U629"/>
          <cell r="V629"/>
          <cell r="W629"/>
        </row>
        <row r="630">
          <cell r="A630"/>
          <cell r="B630"/>
          <cell r="C630"/>
          <cell r="D630"/>
          <cell r="E630"/>
          <cell r="F630"/>
          <cell r="G630"/>
          <cell r="H630"/>
          <cell r="I630"/>
          <cell r="J630"/>
          <cell r="K630"/>
          <cell r="L630"/>
          <cell r="M630"/>
          <cell r="N630"/>
          <cell r="O630"/>
          <cell r="P630"/>
          <cell r="Q630"/>
          <cell r="R630"/>
          <cell r="S630"/>
          <cell r="T630"/>
          <cell r="U630"/>
          <cell r="V630"/>
          <cell r="W630"/>
        </row>
        <row r="631">
          <cell r="A631"/>
          <cell r="B631"/>
          <cell r="C631"/>
          <cell r="D631"/>
          <cell r="E631"/>
          <cell r="F631"/>
          <cell r="G631"/>
          <cell r="H631"/>
          <cell r="I631"/>
          <cell r="J631"/>
          <cell r="K631"/>
          <cell r="L631"/>
          <cell r="M631"/>
          <cell r="N631"/>
          <cell r="O631"/>
          <cell r="P631"/>
          <cell r="Q631"/>
          <cell r="R631"/>
          <cell r="S631"/>
          <cell r="T631"/>
          <cell r="U631"/>
          <cell r="V631"/>
          <cell r="W631"/>
        </row>
        <row r="632">
          <cell r="A632"/>
          <cell r="B632"/>
          <cell r="C632"/>
          <cell r="D632"/>
          <cell r="E632"/>
          <cell r="F632"/>
          <cell r="G632"/>
          <cell r="H632"/>
          <cell r="I632"/>
          <cell r="J632"/>
          <cell r="K632"/>
          <cell r="L632"/>
          <cell r="M632"/>
          <cell r="N632"/>
          <cell r="O632"/>
          <cell r="P632"/>
          <cell r="Q632"/>
          <cell r="R632"/>
          <cell r="S632"/>
          <cell r="T632"/>
          <cell r="U632"/>
          <cell r="V632"/>
          <cell r="W632"/>
        </row>
        <row r="633">
          <cell r="A633"/>
          <cell r="B633"/>
          <cell r="C633"/>
          <cell r="D633"/>
          <cell r="E633"/>
          <cell r="F633"/>
          <cell r="G633"/>
          <cell r="H633"/>
          <cell r="I633"/>
          <cell r="J633"/>
          <cell r="K633"/>
          <cell r="L633"/>
          <cell r="M633"/>
          <cell r="N633"/>
          <cell r="O633"/>
          <cell r="P633"/>
          <cell r="Q633"/>
          <cell r="R633"/>
          <cell r="S633"/>
          <cell r="T633"/>
          <cell r="U633"/>
          <cell r="V633"/>
          <cell r="W633"/>
        </row>
        <row r="634">
          <cell r="A634"/>
          <cell r="B634"/>
          <cell r="C634"/>
          <cell r="D634"/>
          <cell r="E634"/>
          <cell r="F634"/>
          <cell r="G634"/>
          <cell r="H634"/>
          <cell r="I634"/>
          <cell r="J634"/>
          <cell r="K634"/>
          <cell r="L634"/>
          <cell r="M634"/>
          <cell r="N634"/>
          <cell r="O634"/>
          <cell r="P634"/>
          <cell r="Q634"/>
          <cell r="R634"/>
          <cell r="S634"/>
          <cell r="T634"/>
          <cell r="U634"/>
          <cell r="V634"/>
          <cell r="W634"/>
        </row>
        <row r="635">
          <cell r="A635"/>
          <cell r="B635"/>
          <cell r="C635"/>
          <cell r="D635"/>
          <cell r="E635"/>
          <cell r="F635"/>
          <cell r="G635"/>
          <cell r="H635"/>
          <cell r="I635"/>
          <cell r="J635"/>
          <cell r="K635"/>
          <cell r="L635"/>
          <cell r="M635"/>
          <cell r="N635"/>
          <cell r="O635"/>
          <cell r="P635"/>
          <cell r="Q635"/>
          <cell r="R635"/>
          <cell r="S635"/>
          <cell r="T635"/>
          <cell r="U635"/>
          <cell r="V635"/>
          <cell r="W635"/>
        </row>
        <row r="636">
          <cell r="A636"/>
          <cell r="B636"/>
          <cell r="C636"/>
          <cell r="D636"/>
          <cell r="E636"/>
          <cell r="F636"/>
          <cell r="G636"/>
          <cell r="H636"/>
          <cell r="I636"/>
          <cell r="J636"/>
          <cell r="K636"/>
          <cell r="L636"/>
          <cell r="M636"/>
          <cell r="N636"/>
          <cell r="O636"/>
          <cell r="P636"/>
          <cell r="Q636"/>
          <cell r="R636"/>
          <cell r="S636"/>
          <cell r="T636"/>
          <cell r="U636"/>
          <cell r="V636"/>
          <cell r="W636"/>
        </row>
        <row r="637">
          <cell r="A637"/>
          <cell r="B637"/>
          <cell r="C637"/>
          <cell r="D637"/>
          <cell r="E637"/>
          <cell r="F637"/>
          <cell r="G637"/>
          <cell r="H637"/>
          <cell r="I637"/>
          <cell r="J637"/>
          <cell r="K637"/>
          <cell r="L637"/>
          <cell r="M637"/>
          <cell r="N637"/>
          <cell r="O637"/>
          <cell r="P637"/>
          <cell r="Q637"/>
          <cell r="R637"/>
          <cell r="S637"/>
          <cell r="T637"/>
          <cell r="U637"/>
          <cell r="V637"/>
          <cell r="W637"/>
        </row>
        <row r="638">
          <cell r="A638"/>
          <cell r="B638"/>
          <cell r="C638"/>
          <cell r="D638"/>
          <cell r="E638"/>
          <cell r="F638"/>
          <cell r="G638"/>
          <cell r="H638"/>
          <cell r="I638"/>
          <cell r="J638"/>
          <cell r="K638"/>
          <cell r="L638"/>
          <cell r="M638"/>
          <cell r="N638"/>
          <cell r="O638"/>
          <cell r="P638"/>
          <cell r="Q638"/>
          <cell r="R638"/>
          <cell r="S638"/>
          <cell r="T638"/>
          <cell r="U638"/>
          <cell r="V638"/>
          <cell r="W638"/>
        </row>
        <row r="639">
          <cell r="A639"/>
          <cell r="B639"/>
          <cell r="C639"/>
          <cell r="D639"/>
          <cell r="E639"/>
          <cell r="F639"/>
          <cell r="G639"/>
          <cell r="H639"/>
          <cell r="I639"/>
          <cell r="J639"/>
          <cell r="K639"/>
          <cell r="L639"/>
          <cell r="M639"/>
          <cell r="N639"/>
          <cell r="O639"/>
          <cell r="P639"/>
          <cell r="Q639"/>
          <cell r="R639"/>
          <cell r="S639"/>
          <cell r="T639"/>
          <cell r="U639"/>
          <cell r="V639"/>
          <cell r="W639"/>
        </row>
        <row r="640">
          <cell r="A640"/>
          <cell r="B640"/>
          <cell r="C640"/>
          <cell r="D640"/>
          <cell r="E640"/>
          <cell r="F640"/>
          <cell r="G640"/>
          <cell r="H640"/>
          <cell r="I640"/>
          <cell r="J640"/>
          <cell r="K640"/>
          <cell r="L640"/>
          <cell r="M640"/>
          <cell r="N640"/>
          <cell r="O640"/>
          <cell r="P640"/>
          <cell r="Q640"/>
          <cell r="R640"/>
          <cell r="S640"/>
          <cell r="T640"/>
          <cell r="U640"/>
          <cell r="V640"/>
          <cell r="W640"/>
        </row>
        <row r="641">
          <cell r="A641"/>
          <cell r="B641"/>
          <cell r="C641"/>
          <cell r="D641"/>
          <cell r="E641"/>
          <cell r="F641"/>
          <cell r="G641"/>
          <cell r="H641"/>
          <cell r="I641"/>
          <cell r="J641"/>
          <cell r="K641"/>
          <cell r="L641"/>
          <cell r="M641"/>
          <cell r="N641"/>
          <cell r="O641"/>
          <cell r="P641"/>
          <cell r="Q641"/>
          <cell r="R641"/>
          <cell r="S641"/>
          <cell r="T641"/>
          <cell r="U641"/>
          <cell r="V641"/>
          <cell r="W641"/>
        </row>
        <row r="642">
          <cell r="A642"/>
          <cell r="B642"/>
          <cell r="C642"/>
          <cell r="D642"/>
          <cell r="E642"/>
          <cell r="F642"/>
          <cell r="G642"/>
          <cell r="H642"/>
          <cell r="I642"/>
          <cell r="J642"/>
          <cell r="K642"/>
          <cell r="L642"/>
          <cell r="M642"/>
          <cell r="N642"/>
          <cell r="O642"/>
          <cell r="P642"/>
          <cell r="Q642"/>
          <cell r="R642"/>
          <cell r="S642"/>
          <cell r="T642"/>
          <cell r="U642"/>
          <cell r="V642"/>
          <cell r="W642"/>
        </row>
        <row r="643">
          <cell r="A643"/>
          <cell r="B643"/>
          <cell r="C643"/>
          <cell r="D643"/>
          <cell r="E643"/>
          <cell r="F643"/>
          <cell r="G643"/>
          <cell r="H643"/>
          <cell r="I643"/>
          <cell r="J643"/>
          <cell r="K643"/>
          <cell r="L643"/>
          <cell r="M643"/>
          <cell r="N643"/>
          <cell r="O643"/>
          <cell r="P643"/>
          <cell r="Q643"/>
          <cell r="R643"/>
          <cell r="S643"/>
          <cell r="T643"/>
          <cell r="U643"/>
          <cell r="V643"/>
          <cell r="W643"/>
        </row>
        <row r="644">
          <cell r="A644"/>
          <cell r="B644"/>
          <cell r="C644"/>
          <cell r="D644"/>
          <cell r="E644"/>
          <cell r="F644"/>
          <cell r="G644"/>
          <cell r="H644"/>
          <cell r="I644"/>
          <cell r="J644"/>
          <cell r="K644"/>
          <cell r="L644"/>
          <cell r="M644"/>
          <cell r="N644"/>
          <cell r="O644"/>
          <cell r="P644"/>
          <cell r="Q644"/>
          <cell r="R644"/>
          <cell r="S644"/>
          <cell r="T644"/>
          <cell r="U644"/>
          <cell r="V644"/>
          <cell r="W644"/>
        </row>
        <row r="645">
          <cell r="A645"/>
          <cell r="B645"/>
          <cell r="C645"/>
          <cell r="D645"/>
          <cell r="E645"/>
          <cell r="F645"/>
          <cell r="G645"/>
          <cell r="H645"/>
          <cell r="I645"/>
          <cell r="J645"/>
          <cell r="K645"/>
          <cell r="L645"/>
          <cell r="M645"/>
          <cell r="N645"/>
          <cell r="O645"/>
          <cell r="P645"/>
          <cell r="Q645"/>
          <cell r="R645"/>
          <cell r="S645"/>
          <cell r="T645"/>
          <cell r="U645"/>
          <cell r="V645"/>
          <cell r="W645"/>
        </row>
        <row r="646">
          <cell r="A646"/>
          <cell r="B646"/>
          <cell r="C646"/>
          <cell r="D646"/>
          <cell r="E646"/>
          <cell r="F646"/>
          <cell r="G646"/>
          <cell r="H646"/>
          <cell r="I646"/>
          <cell r="J646"/>
          <cell r="K646"/>
          <cell r="L646"/>
          <cell r="M646"/>
          <cell r="N646"/>
          <cell r="O646"/>
          <cell r="P646"/>
          <cell r="Q646"/>
          <cell r="R646"/>
          <cell r="S646"/>
          <cell r="T646"/>
          <cell r="U646"/>
          <cell r="V646"/>
          <cell r="W646"/>
        </row>
        <row r="647">
          <cell r="A647"/>
          <cell r="B647"/>
          <cell r="C647"/>
          <cell r="D647"/>
          <cell r="E647"/>
          <cell r="F647"/>
          <cell r="G647"/>
          <cell r="H647"/>
          <cell r="I647"/>
          <cell r="J647"/>
          <cell r="K647"/>
          <cell r="L647"/>
          <cell r="M647"/>
          <cell r="N647"/>
          <cell r="O647"/>
          <cell r="P647"/>
          <cell r="Q647"/>
          <cell r="R647"/>
          <cell r="S647"/>
          <cell r="T647"/>
          <cell r="U647"/>
          <cell r="V647"/>
          <cell r="W647"/>
        </row>
        <row r="648">
          <cell r="A648"/>
          <cell r="B648"/>
          <cell r="C648"/>
          <cell r="D648"/>
          <cell r="E648"/>
          <cell r="F648"/>
          <cell r="G648"/>
          <cell r="H648"/>
          <cell r="I648"/>
          <cell r="J648"/>
          <cell r="K648"/>
          <cell r="L648"/>
          <cell r="M648"/>
          <cell r="N648"/>
          <cell r="O648"/>
          <cell r="P648"/>
          <cell r="Q648"/>
          <cell r="R648"/>
          <cell r="S648"/>
          <cell r="T648"/>
          <cell r="U648"/>
          <cell r="V648"/>
          <cell r="W648"/>
        </row>
        <row r="649">
          <cell r="A649"/>
          <cell r="B649"/>
          <cell r="C649"/>
          <cell r="D649"/>
          <cell r="E649"/>
          <cell r="F649"/>
          <cell r="G649"/>
          <cell r="H649"/>
          <cell r="I649"/>
          <cell r="J649"/>
          <cell r="K649"/>
          <cell r="L649"/>
          <cell r="M649"/>
          <cell r="N649"/>
          <cell r="O649"/>
          <cell r="P649"/>
          <cell r="Q649"/>
          <cell r="R649"/>
          <cell r="S649"/>
          <cell r="T649"/>
          <cell r="U649"/>
          <cell r="V649"/>
          <cell r="W649"/>
        </row>
        <row r="650">
          <cell r="A650"/>
          <cell r="B650"/>
          <cell r="C650"/>
          <cell r="D650"/>
          <cell r="E650"/>
          <cell r="F650"/>
          <cell r="G650"/>
          <cell r="H650"/>
          <cell r="I650"/>
          <cell r="J650"/>
          <cell r="K650"/>
          <cell r="L650"/>
          <cell r="M650"/>
          <cell r="N650"/>
          <cell r="O650"/>
          <cell r="P650"/>
          <cell r="Q650"/>
          <cell r="R650"/>
          <cell r="S650"/>
          <cell r="T650"/>
          <cell r="U650"/>
          <cell r="V650"/>
          <cell r="W650"/>
        </row>
        <row r="651">
          <cell r="A651"/>
          <cell r="B651"/>
          <cell r="C651"/>
          <cell r="D651"/>
          <cell r="E651"/>
          <cell r="F651"/>
          <cell r="G651"/>
          <cell r="H651"/>
          <cell r="I651"/>
          <cell r="J651"/>
          <cell r="K651"/>
          <cell r="L651"/>
          <cell r="M651"/>
          <cell r="N651"/>
          <cell r="O651"/>
          <cell r="P651"/>
          <cell r="Q651"/>
          <cell r="R651"/>
          <cell r="S651"/>
          <cell r="T651"/>
          <cell r="U651"/>
          <cell r="V651"/>
          <cell r="W651"/>
        </row>
        <row r="652">
          <cell r="A652"/>
          <cell r="B652"/>
          <cell r="C652"/>
          <cell r="D652"/>
          <cell r="E652"/>
          <cell r="F652"/>
          <cell r="G652"/>
          <cell r="H652"/>
          <cell r="I652"/>
          <cell r="J652"/>
          <cell r="K652"/>
          <cell r="L652"/>
          <cell r="M652"/>
          <cell r="N652"/>
          <cell r="O652"/>
          <cell r="P652"/>
          <cell r="Q652"/>
          <cell r="R652"/>
          <cell r="S652"/>
          <cell r="T652"/>
          <cell r="U652"/>
          <cell r="V652"/>
          <cell r="W652"/>
        </row>
        <row r="653">
          <cell r="A653"/>
          <cell r="B653"/>
          <cell r="C653"/>
          <cell r="D653"/>
          <cell r="E653"/>
          <cell r="F653"/>
          <cell r="G653"/>
          <cell r="H653"/>
          <cell r="I653"/>
          <cell r="J653"/>
          <cell r="K653"/>
          <cell r="L653"/>
          <cell r="M653"/>
          <cell r="N653"/>
          <cell r="O653"/>
          <cell r="P653"/>
          <cell r="Q653"/>
          <cell r="R653"/>
          <cell r="S653"/>
          <cell r="T653"/>
          <cell r="U653"/>
          <cell r="V653"/>
          <cell r="W653"/>
        </row>
        <row r="654">
          <cell r="A654"/>
          <cell r="B654"/>
          <cell r="C654"/>
          <cell r="D654"/>
          <cell r="E654"/>
          <cell r="F654"/>
          <cell r="G654"/>
          <cell r="H654"/>
          <cell r="I654"/>
          <cell r="J654"/>
          <cell r="K654"/>
          <cell r="L654"/>
          <cell r="M654"/>
          <cell r="N654"/>
          <cell r="O654"/>
          <cell r="P654"/>
          <cell r="Q654"/>
          <cell r="R654"/>
          <cell r="S654"/>
          <cell r="T654"/>
          <cell r="U654"/>
          <cell r="V654"/>
          <cell r="W654"/>
        </row>
        <row r="655">
          <cell r="A655"/>
          <cell r="B655"/>
          <cell r="C655"/>
          <cell r="D655"/>
          <cell r="E655"/>
          <cell r="F655"/>
          <cell r="G655"/>
          <cell r="H655"/>
          <cell r="I655"/>
          <cell r="J655"/>
          <cell r="K655"/>
          <cell r="L655"/>
          <cell r="M655"/>
          <cell r="N655"/>
          <cell r="O655"/>
          <cell r="P655"/>
          <cell r="Q655"/>
          <cell r="R655"/>
          <cell r="S655"/>
          <cell r="T655"/>
          <cell r="U655"/>
          <cell r="V655"/>
          <cell r="W655"/>
        </row>
        <row r="656">
          <cell r="A656"/>
          <cell r="B656"/>
          <cell r="C656"/>
          <cell r="D656"/>
          <cell r="E656"/>
          <cell r="F656"/>
          <cell r="G656"/>
          <cell r="H656"/>
          <cell r="I656"/>
          <cell r="J656"/>
          <cell r="K656"/>
          <cell r="L656"/>
          <cell r="M656"/>
          <cell r="N656"/>
          <cell r="O656"/>
          <cell r="P656"/>
          <cell r="Q656"/>
          <cell r="R656"/>
          <cell r="S656"/>
          <cell r="T656"/>
          <cell r="U656"/>
          <cell r="V656"/>
          <cell r="W656"/>
        </row>
        <row r="657">
          <cell r="A657"/>
          <cell r="B657"/>
          <cell r="C657"/>
          <cell r="D657"/>
          <cell r="E657"/>
          <cell r="F657"/>
          <cell r="G657"/>
          <cell r="H657"/>
          <cell r="I657"/>
          <cell r="J657"/>
          <cell r="K657"/>
          <cell r="L657"/>
          <cell r="M657"/>
          <cell r="N657"/>
          <cell r="O657"/>
          <cell r="P657"/>
          <cell r="Q657"/>
          <cell r="R657"/>
          <cell r="S657"/>
          <cell r="T657"/>
          <cell r="U657"/>
          <cell r="V657"/>
          <cell r="W657"/>
        </row>
        <row r="658">
          <cell r="A658"/>
          <cell r="B658"/>
          <cell r="C658"/>
          <cell r="D658"/>
          <cell r="E658"/>
          <cell r="F658"/>
          <cell r="G658"/>
          <cell r="H658"/>
          <cell r="I658"/>
          <cell r="J658"/>
          <cell r="K658"/>
          <cell r="L658"/>
          <cell r="M658"/>
          <cell r="N658"/>
          <cell r="O658"/>
          <cell r="P658"/>
          <cell r="Q658"/>
          <cell r="R658"/>
          <cell r="S658"/>
          <cell r="T658"/>
          <cell r="U658"/>
          <cell r="V658"/>
          <cell r="W658"/>
        </row>
        <row r="659">
          <cell r="A659"/>
          <cell r="B659"/>
          <cell r="C659"/>
          <cell r="D659"/>
          <cell r="E659"/>
          <cell r="F659"/>
          <cell r="G659"/>
          <cell r="H659"/>
          <cell r="I659"/>
          <cell r="J659"/>
          <cell r="K659"/>
          <cell r="L659"/>
          <cell r="M659"/>
          <cell r="N659"/>
          <cell r="O659"/>
          <cell r="P659"/>
          <cell r="Q659"/>
          <cell r="R659"/>
          <cell r="S659"/>
          <cell r="T659"/>
          <cell r="U659"/>
          <cell r="V659"/>
          <cell r="W659"/>
        </row>
        <row r="660">
          <cell r="A660"/>
          <cell r="B660"/>
          <cell r="C660"/>
          <cell r="D660"/>
          <cell r="E660"/>
          <cell r="F660"/>
          <cell r="G660"/>
          <cell r="H660"/>
          <cell r="I660"/>
          <cell r="J660"/>
          <cell r="K660"/>
          <cell r="L660"/>
          <cell r="M660"/>
          <cell r="N660"/>
          <cell r="O660"/>
          <cell r="P660"/>
          <cell r="Q660"/>
          <cell r="R660"/>
          <cell r="S660"/>
          <cell r="T660"/>
          <cell r="U660"/>
          <cell r="V660"/>
          <cell r="W660"/>
        </row>
        <row r="661">
          <cell r="A661"/>
          <cell r="B661"/>
          <cell r="C661"/>
          <cell r="D661"/>
          <cell r="E661"/>
          <cell r="F661"/>
          <cell r="G661"/>
          <cell r="H661"/>
          <cell r="I661"/>
          <cell r="J661"/>
          <cell r="K661"/>
          <cell r="L661"/>
          <cell r="M661"/>
          <cell r="N661"/>
          <cell r="O661"/>
          <cell r="P661"/>
          <cell r="Q661"/>
          <cell r="R661"/>
          <cell r="S661"/>
          <cell r="T661"/>
          <cell r="U661"/>
          <cell r="V661"/>
          <cell r="W661"/>
        </row>
        <row r="662">
          <cell r="A662"/>
          <cell r="B662"/>
          <cell r="C662"/>
          <cell r="D662"/>
          <cell r="E662"/>
          <cell r="F662"/>
          <cell r="G662"/>
          <cell r="H662"/>
          <cell r="I662"/>
          <cell r="J662"/>
          <cell r="K662"/>
          <cell r="L662"/>
          <cell r="M662"/>
          <cell r="N662"/>
          <cell r="O662"/>
          <cell r="P662"/>
          <cell r="Q662"/>
          <cell r="R662"/>
          <cell r="S662"/>
          <cell r="T662"/>
          <cell r="U662"/>
          <cell r="V662"/>
          <cell r="W662"/>
        </row>
        <row r="663">
          <cell r="A663"/>
          <cell r="B663"/>
          <cell r="C663"/>
          <cell r="D663"/>
          <cell r="E663"/>
          <cell r="F663"/>
          <cell r="G663"/>
          <cell r="H663"/>
          <cell r="I663"/>
          <cell r="J663"/>
          <cell r="K663"/>
          <cell r="L663"/>
          <cell r="M663"/>
          <cell r="N663"/>
          <cell r="O663"/>
          <cell r="P663"/>
          <cell r="Q663"/>
          <cell r="R663"/>
          <cell r="S663"/>
          <cell r="T663"/>
          <cell r="U663"/>
          <cell r="V663"/>
          <cell r="W663"/>
        </row>
        <row r="664">
          <cell r="E664" t="str">
            <v>Примечание.</v>
          </cell>
          <cell r="F664"/>
          <cell r="G664"/>
          <cell r="H664"/>
          <cell r="I664"/>
          <cell r="J664"/>
          <cell r="K664"/>
          <cell r="L664"/>
          <cell r="M664"/>
          <cell r="N664"/>
          <cell r="O664"/>
          <cell r="P664"/>
          <cell r="Q664"/>
          <cell r="R664"/>
          <cell r="S664"/>
          <cell r="T664"/>
          <cell r="U664"/>
          <cell r="V664"/>
          <cell r="W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row>
        <row r="667">
          <cell r="E667" t="str">
            <v>Выключатель</v>
          </cell>
          <cell r="F667"/>
          <cell r="G667"/>
          <cell r="H667"/>
          <cell r="I667"/>
          <cell r="J667"/>
          <cell r="K667"/>
          <cell r="L667"/>
          <cell r="M667"/>
          <cell r="N667"/>
          <cell r="O667"/>
          <cell r="P667"/>
          <cell r="Q667"/>
          <cell r="R667"/>
          <cell r="S667"/>
          <cell r="T667"/>
          <cell r="U667"/>
          <cell r="V667"/>
          <cell r="W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row>
        <row r="670">
          <cell r="E670" t="str">
            <v>Трансформатор силовой масляный</v>
          </cell>
          <cell r="F670"/>
          <cell r="G670"/>
          <cell r="H670"/>
          <cell r="K670"/>
          <cell r="L670"/>
          <cell r="M670"/>
          <cell r="N670"/>
          <cell r="O670"/>
          <cell r="P670"/>
          <cell r="Q670"/>
          <cell r="R670"/>
          <cell r="S670"/>
          <cell r="T670"/>
          <cell r="U670"/>
          <cell r="V670"/>
          <cell r="W670"/>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1.1.4.15</v>
          </cell>
          <cell r="B26" t="str">
            <v>С_1.1.4.15</v>
          </cell>
          <cell r="C26" t="str">
            <v>Строительство КТПН-1000кВА Чистые пруды</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1.1.4.17</v>
          </cell>
          <cell r="B27" t="str">
            <v>С_1.1.4.17</v>
          </cell>
          <cell r="C27" t="str">
            <v>Строительство КТПН ПСДСК "Подводник"</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1.1.4.18</v>
          </cell>
          <cell r="B28" t="str">
            <v>С_1.1.4.18</v>
          </cell>
          <cell r="C28" t="str">
            <v>Строительство КТПН  СОПК   №61  "Родничок"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1.1.4.20</v>
          </cell>
          <cell r="B29" t="str">
            <v>С_1.1.4.20</v>
          </cell>
          <cell r="C29" t="str">
            <v>Строительство КТПН СТ № 13   "Май"</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1.1.4.71.4</v>
          </cell>
          <cell r="B30" t="str">
            <v>E_1.1.4.71.4</v>
          </cell>
          <cell r="C30" t="str">
            <v>Строительство КТПН №1 400 кВА 45мкр.</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1.1.4.71.5</v>
          </cell>
          <cell r="B31" t="str">
            <v>E_1.1.4.71.5</v>
          </cell>
          <cell r="C31" t="str">
            <v>Строительство КТПН №2 400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1.1.4.71.7</v>
          </cell>
          <cell r="B32" t="str">
            <v>F_1.1.4.71.7</v>
          </cell>
          <cell r="C32" t="str">
            <v>Строительство КТПН 773 СТ №52 "Лесное"</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1.1.4.71.8</v>
          </cell>
          <cell r="B33" t="str">
            <v>F_1.1.4.71.8</v>
          </cell>
          <cell r="C33" t="str">
            <v>Строительство КТПН-2х630кВА (взамен ТП-443)</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1.1.4.71.9</v>
          </cell>
          <cell r="B34" t="str">
            <v>F_1.1.4.71.9</v>
          </cell>
          <cell r="C34" t="str">
            <v>Строительство КТПН №1 400кВА п.Снежный</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1.1.4.71.10</v>
          </cell>
          <cell r="B35" t="str">
            <v>F_1.1.4.71.10</v>
          </cell>
          <cell r="C35" t="str">
            <v>Строительство КТПН №2 400кВА п.Снежный</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1.1.4.71.11</v>
          </cell>
          <cell r="B36" t="str">
            <v>F_1.1.4.71.11</v>
          </cell>
          <cell r="C36" t="str">
            <v>Строительство КТПН №3 630кВА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1.1.4.71.12</v>
          </cell>
          <cell r="B37" t="str">
            <v>F_1.1.4.71.12</v>
          </cell>
          <cell r="C37" t="str">
            <v>Строительство КТПН №4 400кВА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1.1.4.71.13</v>
          </cell>
          <cell r="B38" t="str">
            <v>F_1.1.4.71.13</v>
          </cell>
          <cell r="C38" t="str">
            <v>Строительство КТПН №5 400кВА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1.1.4.71.14</v>
          </cell>
          <cell r="B39" t="str">
            <v>F_1.1.4.71.14</v>
          </cell>
          <cell r="C39" t="str">
            <v>Строительство КТПН №6 630кВА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1.1.4.71.15</v>
          </cell>
          <cell r="B40" t="str">
            <v>F_1.1.4.71.15</v>
          </cell>
          <cell r="C40" t="str">
            <v>Строительство КТПН №7 400кВА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1.1.4.71.16</v>
          </cell>
          <cell r="B41" t="str">
            <v>F_1.1.4.71.16</v>
          </cell>
          <cell r="C41" t="str">
            <v>Строительство КТПН №8 400кВА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1.1.4.71.17</v>
          </cell>
          <cell r="B42" t="str">
            <v>F_1.1.4.71.17</v>
          </cell>
          <cell r="C42" t="str">
            <v>Строительство КТПН №9 400кВА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1.1.4.71.18</v>
          </cell>
          <cell r="B43" t="str">
            <v>F_1.1.4.71.18</v>
          </cell>
          <cell r="C43" t="str">
            <v>Строительство КТПН №10 400кВА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1.1.4.71.19</v>
          </cell>
          <cell r="B44" t="str">
            <v>F_1.1.4.71.19</v>
          </cell>
          <cell r="C44" t="str">
            <v>Строительство КТПН 250кВА п.Юность</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1.1.4.71.20</v>
          </cell>
          <cell r="B45" t="str">
            <v>F_1.1.4.71.20</v>
          </cell>
          <cell r="C45" t="str">
            <v>Строительство КТПН-630кВА Этнографическая зона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1.1.4.71.21</v>
          </cell>
          <cell r="B46" t="str">
            <v>F_1.1.4.71.21</v>
          </cell>
          <cell r="C46" t="str">
            <v>Строительство КТПН 400кВА по ул.Аэрофлотская</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1.1.4.71.22</v>
          </cell>
          <cell r="B47" t="str">
            <v>F_1.1.4.71.22</v>
          </cell>
          <cell r="C47" t="str">
            <v>Строительство КТПН-1000кВА Зеленый бор</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1.1.4.71.23</v>
          </cell>
          <cell r="B48" t="str">
            <v>F_1.1.4.71.23</v>
          </cell>
          <cell r="C48" t="str">
            <v>Строительство КТПН-2х630кВА Нефтеюганское шоссе,15</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1.1.4.74</v>
          </cell>
          <cell r="B49" t="str">
            <v>С_1.1.4.74</v>
          </cell>
          <cell r="C49" t="str">
            <v>Строительство ТП-2х1000кВА мкр.22</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1.1.4.83</v>
          </cell>
          <cell r="B50" t="str">
            <v>С_1.1.4.83</v>
          </cell>
          <cell r="C50" t="str">
            <v>Строительство ТП-2х1000кВА мкр.27А</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t="str">
            <v>1.1.4.104.10</v>
          </cell>
          <cell r="B51" t="str">
            <v>E_1.1.4.104.10</v>
          </cell>
          <cell r="C51" t="str">
            <v xml:space="preserve"> Строительство ТП- 2х630 кВА мкр. 2</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1.1.4.104.12</v>
          </cell>
          <cell r="B52" t="str">
            <v>E_1.1.4.104.12</v>
          </cell>
          <cell r="C52" t="str">
            <v>Строительство ТП-2х1000 кВА мкр. 17</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1.1.4.104.13</v>
          </cell>
          <cell r="B53" t="str">
            <v>E_1.1.4.104.13</v>
          </cell>
          <cell r="C53" t="str">
            <v>Строительство ТП-2х6300 кВА</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1.1.4.104.14</v>
          </cell>
          <cell r="B54" t="str">
            <v>E_1.1.4.104.14</v>
          </cell>
          <cell r="C54" t="str">
            <v xml:space="preserve"> Строительство ТП-2х1000кВА ул. Крылова, 43</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row>
        <row r="55">
          <cell r="A55" t="str">
            <v>1.1.4.104.15</v>
          </cell>
          <cell r="B55" t="str">
            <v>E_1.1.4.104.15</v>
          </cell>
          <cell r="C55" t="str">
            <v>Строительство ТП-2х1000 кВА мкр. 8</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row>
        <row r="56">
          <cell r="A56" t="str">
            <v>1.1.4.104.17</v>
          </cell>
          <cell r="B56" t="str">
            <v>E_1.1.4.104.17</v>
          </cell>
          <cell r="C56" t="str">
            <v xml:space="preserve"> Строительство ТП-11 2х1250кВА квартал 36</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row>
        <row r="57">
          <cell r="A57" t="str">
            <v>1.1.4.104.18</v>
          </cell>
          <cell r="B57" t="str">
            <v>E_1.1.4.104.18</v>
          </cell>
          <cell r="C57" t="str">
            <v xml:space="preserve"> Строительство ТП-12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row>
        <row r="58">
          <cell r="A58" t="str">
            <v>1.1.4.104.19</v>
          </cell>
          <cell r="B58" t="str">
            <v>F_1.1.4.104.19</v>
          </cell>
          <cell r="C58" t="str">
            <v>Строительство РП(ТП)-2х1000кВА ПСО-34</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row>
        <row r="59">
          <cell r="A59" t="str">
            <v>1.1.4.104.20</v>
          </cell>
          <cell r="B59" t="str">
            <v>F_1.1.4.104.20</v>
          </cell>
          <cell r="C59" t="str">
            <v>Строительство ТП-2х1000кВА мкр.24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row>
        <row r="60">
          <cell r="A60" t="str">
            <v>1.1.4.104.21</v>
          </cell>
          <cell r="B60" t="str">
            <v>F_1.1.4.104.21</v>
          </cell>
          <cell r="C60" t="str">
            <v xml:space="preserve"> РП(ТП) -2х630кВА Северный промышленный район</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row>
        <row r="61">
          <cell r="A61" t="str">
            <v>1.1.4.104.22</v>
          </cell>
          <cell r="B61" t="str">
            <v>F_1.1.4.104.22</v>
          </cell>
          <cell r="C61" t="str">
            <v>Строительство ПС 35/6кВ Победит 1,2</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row>
        <row r="62">
          <cell r="A62" t="str">
            <v>1.1.4.104.23</v>
          </cell>
          <cell r="B62" t="str">
            <v>F_1.1.4.104.23</v>
          </cell>
          <cell r="C62" t="str">
            <v>СтроительствоТП-2х630кВА (стр.1) п.ПИКС</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row>
        <row r="63">
          <cell r="A63" t="str">
            <v>1.1.4.104.24</v>
          </cell>
          <cell r="B63" t="str">
            <v>F_1.1.4.104.24</v>
          </cell>
          <cell r="C63" t="str">
            <v>СтроительствоТП-2х630кВА (стр.2)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row>
        <row r="64">
          <cell r="A64" t="str">
            <v>1.1.4.104.25</v>
          </cell>
          <cell r="B64" t="str">
            <v>F_1.1.4.104.25</v>
          </cell>
          <cell r="C64" t="str">
            <v>Строительство ТП-2х1250кВА мкр.А</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row>
        <row r="65">
          <cell r="A65" t="str">
            <v>1.1.4.104.26</v>
          </cell>
          <cell r="B65" t="str">
            <v>F_1.1.4.104.26</v>
          </cell>
          <cell r="C65" t="str">
            <v>Строительство ТП-2х630кВА мкр.3 (взамен ТП-204)</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row>
        <row r="66">
          <cell r="A66" t="str">
            <v>1.1.4.107</v>
          </cell>
          <cell r="B66" t="str">
            <v>С_1.1.4.107</v>
          </cell>
          <cell r="C66" t="str">
            <v>Строительство КЛ-10кВ от ТП-430 до ТП-2х1000кВА мкр.22</v>
          </cell>
          <cell r="D66"/>
          <cell r="E66"/>
          <cell r="F66"/>
          <cell r="G66"/>
          <cell r="H66"/>
          <cell r="I66"/>
          <cell r="J66">
            <v>10</v>
          </cell>
          <cell r="K66"/>
          <cell r="L66">
            <v>10</v>
          </cell>
          <cell r="M66"/>
          <cell r="N66"/>
          <cell r="O66">
            <v>2</v>
          </cell>
          <cell r="P66"/>
          <cell r="Q66" t="str">
            <v>АСБ 3х240</v>
          </cell>
          <cell r="R66"/>
          <cell r="S66" t="str">
            <v>кабельная</v>
          </cell>
          <cell r="T66"/>
          <cell r="U66">
            <v>0.71799999999999997</v>
          </cell>
          <cell r="V66"/>
          <cell r="W66"/>
          <cell r="X66"/>
          <cell r="Y66"/>
          <cell r="Z66" t="str">
            <v>в земле</v>
          </cell>
          <cell r="AA66"/>
          <cell r="AB66"/>
          <cell r="AC66"/>
          <cell r="AD66"/>
        </row>
        <row r="67">
          <cell r="A67" t="str">
            <v>1.1.4.108</v>
          </cell>
          <cell r="B67" t="str">
            <v>С_1.1.4.108</v>
          </cell>
          <cell r="C67" t="str">
            <v>Строительство КЛ-10кВ ТП-427 до ТП-2х1000кВа мкр.22</v>
          </cell>
          <cell r="D67"/>
          <cell r="E67"/>
          <cell r="F67"/>
          <cell r="G67"/>
          <cell r="H67"/>
          <cell r="I67"/>
          <cell r="J67">
            <v>10</v>
          </cell>
          <cell r="K67"/>
          <cell r="L67">
            <v>10</v>
          </cell>
          <cell r="M67"/>
          <cell r="N67"/>
          <cell r="O67">
            <v>2</v>
          </cell>
          <cell r="P67"/>
          <cell r="Q67" t="str">
            <v>АСБ 3х240</v>
          </cell>
          <cell r="R67"/>
          <cell r="S67" t="str">
            <v>кабельная</v>
          </cell>
          <cell r="T67"/>
          <cell r="U67">
            <v>0.27400000000000002</v>
          </cell>
          <cell r="V67"/>
          <cell r="W67"/>
          <cell r="X67"/>
          <cell r="Y67"/>
          <cell r="Z67" t="str">
            <v>в земле</v>
          </cell>
          <cell r="AA67"/>
          <cell r="AB67"/>
          <cell r="AC67"/>
          <cell r="AD67"/>
        </row>
        <row r="68">
          <cell r="A68" t="str">
            <v>1.1.4.133</v>
          </cell>
          <cell r="B68" t="str">
            <v>С_1.1.4.133</v>
          </cell>
          <cell r="C68" t="str">
            <v>Строительство КЛ-10кВ ТП-2х1000кВА мкр.27А до РП-122</v>
          </cell>
          <cell r="D68"/>
          <cell r="E68"/>
          <cell r="F68"/>
          <cell r="G68"/>
          <cell r="H68"/>
          <cell r="I68"/>
          <cell r="J68">
            <v>10</v>
          </cell>
          <cell r="K68"/>
          <cell r="L68">
            <v>10</v>
          </cell>
          <cell r="M68"/>
          <cell r="N68"/>
          <cell r="O68">
            <v>2</v>
          </cell>
          <cell r="P68"/>
          <cell r="Q68" t="str">
            <v>АСБ 3х240</v>
          </cell>
          <cell r="R68"/>
          <cell r="S68" t="str">
            <v>кабельная</v>
          </cell>
          <cell r="T68"/>
          <cell r="U68">
            <v>0.81599999999999995</v>
          </cell>
          <cell r="V68"/>
          <cell r="W68"/>
          <cell r="X68"/>
          <cell r="Y68"/>
          <cell r="Z68" t="str">
            <v>в земле</v>
          </cell>
          <cell r="AA68"/>
          <cell r="AB68"/>
          <cell r="AC68"/>
          <cell r="AD68"/>
        </row>
        <row r="69">
          <cell r="A69" t="str">
            <v>1.1.4.147.15</v>
          </cell>
          <cell r="B69" t="str">
            <v>С_1.1.4.147.15</v>
          </cell>
          <cell r="C69" t="str">
            <v>Строительство КЛ-6 кВ  от КТПН-757до КТПН-758 ПК Садовое товарищество № 7</v>
          </cell>
          <cell r="D69"/>
          <cell r="E69"/>
          <cell r="F69"/>
          <cell r="G69"/>
          <cell r="H69"/>
          <cell r="I69"/>
          <cell r="J69">
            <v>10</v>
          </cell>
          <cell r="K69"/>
          <cell r="L69">
            <v>10</v>
          </cell>
          <cell r="M69"/>
          <cell r="N69"/>
          <cell r="O69">
            <v>2</v>
          </cell>
          <cell r="P69"/>
          <cell r="Q69" t="str">
            <v>АСБ 3х240</v>
          </cell>
          <cell r="R69"/>
          <cell r="S69" t="str">
            <v>кабельная</v>
          </cell>
          <cell r="T69"/>
          <cell r="U69">
            <v>1.6</v>
          </cell>
          <cell r="V69"/>
          <cell r="W69"/>
          <cell r="X69"/>
          <cell r="Y69"/>
          <cell r="Z69" t="str">
            <v>в земле</v>
          </cell>
          <cell r="AA69"/>
          <cell r="AB69"/>
          <cell r="AC69"/>
          <cell r="AD69"/>
        </row>
        <row r="70">
          <cell r="A70" t="str">
            <v>1.1.4.147.16</v>
          </cell>
          <cell r="B70" t="str">
            <v>E_1.1.4.147.16</v>
          </cell>
          <cell r="C70" t="str">
            <v xml:space="preserve"> Строительство КЛ-10 кВ от КТПН №1 400 кВА до КТПН №2 400 кВА 45мкр.</v>
          </cell>
          <cell r="D70"/>
          <cell r="E70"/>
          <cell r="F70"/>
          <cell r="G70"/>
          <cell r="H70"/>
          <cell r="I70"/>
          <cell r="J70">
            <v>10</v>
          </cell>
          <cell r="K70"/>
          <cell r="L70">
            <v>10</v>
          </cell>
          <cell r="M70"/>
          <cell r="N70"/>
          <cell r="O70">
            <v>2</v>
          </cell>
          <cell r="P70"/>
          <cell r="Q70" t="str">
            <v>АСБ 3х240</v>
          </cell>
          <cell r="R70"/>
          <cell r="S70" t="str">
            <v>кабельная</v>
          </cell>
          <cell r="T70"/>
          <cell r="U70">
            <v>0.83799999999999997</v>
          </cell>
          <cell r="V70"/>
          <cell r="W70"/>
          <cell r="X70"/>
          <cell r="Y70"/>
          <cell r="Z70" t="str">
            <v>в земле</v>
          </cell>
          <cell r="AA70"/>
          <cell r="AB70"/>
          <cell r="AC70"/>
          <cell r="AD70"/>
        </row>
        <row r="71">
          <cell r="A71" t="str">
            <v>1.1.4.147.17</v>
          </cell>
          <cell r="B71" t="str">
            <v>E_1.1.4.147.17</v>
          </cell>
          <cell r="C71" t="str">
            <v xml:space="preserve"> Строительство КЛ-10 кВ от КТПН 746 до КТПН №1 400 кВА  45мкр.</v>
          </cell>
          <cell r="D71"/>
          <cell r="E71"/>
          <cell r="F71"/>
          <cell r="G71"/>
          <cell r="H71"/>
          <cell r="I71"/>
          <cell r="J71">
            <v>10</v>
          </cell>
          <cell r="K71"/>
          <cell r="L71">
            <v>10</v>
          </cell>
          <cell r="M71"/>
          <cell r="N71"/>
          <cell r="O71">
            <v>2</v>
          </cell>
          <cell r="P71"/>
          <cell r="Q71" t="str">
            <v>АСБ 3х240</v>
          </cell>
          <cell r="R71"/>
          <cell r="S71" t="str">
            <v>кабельная</v>
          </cell>
          <cell r="T71"/>
          <cell r="U71">
            <v>3.2000000000000001E-2</v>
          </cell>
          <cell r="V71"/>
          <cell r="W71"/>
          <cell r="X71"/>
          <cell r="Y71"/>
          <cell r="Z71" t="str">
            <v>в земле</v>
          </cell>
          <cell r="AA71"/>
          <cell r="AB71"/>
          <cell r="AC71"/>
          <cell r="AD71"/>
        </row>
        <row r="72">
          <cell r="A72" t="str">
            <v>1.1.4.147.21</v>
          </cell>
          <cell r="B72" t="str">
            <v>E_1.1.4.147.21</v>
          </cell>
          <cell r="C72" t="str">
            <v xml:space="preserve"> Строительство КЛ-10кВ  ТП-864 - БКТП-429</v>
          </cell>
          <cell r="D72"/>
          <cell r="E72"/>
          <cell r="F72"/>
          <cell r="G72"/>
          <cell r="H72"/>
          <cell r="I72"/>
          <cell r="J72">
            <v>10</v>
          </cell>
          <cell r="K72"/>
          <cell r="L72">
            <v>10</v>
          </cell>
          <cell r="M72"/>
          <cell r="N72"/>
          <cell r="O72">
            <v>2</v>
          </cell>
          <cell r="P72"/>
          <cell r="Q72" t="str">
            <v>АСБ 3х240</v>
          </cell>
          <cell r="R72"/>
          <cell r="S72" t="str">
            <v>кабельная</v>
          </cell>
          <cell r="T72"/>
          <cell r="U72">
            <v>0.252</v>
          </cell>
          <cell r="V72"/>
          <cell r="W72"/>
          <cell r="X72"/>
          <cell r="Y72"/>
          <cell r="Z72" t="str">
            <v>в земле</v>
          </cell>
          <cell r="AA72"/>
          <cell r="AB72"/>
          <cell r="AC72"/>
          <cell r="AD72"/>
        </row>
        <row r="73">
          <cell r="A73" t="str">
            <v>1.1.4.147.23</v>
          </cell>
          <cell r="B73" t="str">
            <v>E_1.1.4.147.23</v>
          </cell>
          <cell r="C73" t="str">
            <v xml:space="preserve"> Строительство КЛ-10 кв от РП - 153 - ТП-884</v>
          </cell>
          <cell r="D73"/>
          <cell r="E73"/>
          <cell r="F73"/>
          <cell r="G73"/>
          <cell r="H73"/>
          <cell r="I73"/>
          <cell r="J73">
            <v>10</v>
          </cell>
          <cell r="K73"/>
          <cell r="L73">
            <v>10</v>
          </cell>
          <cell r="M73"/>
          <cell r="N73"/>
          <cell r="O73">
            <v>2</v>
          </cell>
          <cell r="P73"/>
          <cell r="Q73" t="str">
            <v>АСБ 3х240</v>
          </cell>
          <cell r="R73"/>
          <cell r="S73" t="str">
            <v>кабельная</v>
          </cell>
          <cell r="T73"/>
          <cell r="U73">
            <v>2.1560000000000001</v>
          </cell>
          <cell r="V73"/>
          <cell r="W73"/>
          <cell r="X73"/>
          <cell r="Y73"/>
          <cell r="Z73" t="str">
            <v>в земле</v>
          </cell>
          <cell r="AA73"/>
          <cell r="AB73"/>
          <cell r="AC73"/>
          <cell r="AD73"/>
        </row>
        <row r="74">
          <cell r="A74" t="str">
            <v>1.1.4.147.25</v>
          </cell>
          <cell r="B74" t="str">
            <v>E_1.1.4.147.25</v>
          </cell>
          <cell r="C74" t="str">
            <v>Строительство КЛ-10кВ от ТП-282 до ТП-283</v>
          </cell>
          <cell r="D74"/>
          <cell r="E74"/>
          <cell r="F74"/>
          <cell r="G74"/>
          <cell r="H74"/>
          <cell r="I74"/>
          <cell r="J74">
            <v>10</v>
          </cell>
          <cell r="K74"/>
          <cell r="L74">
            <v>10</v>
          </cell>
          <cell r="M74"/>
          <cell r="N74"/>
          <cell r="O74">
            <v>2</v>
          </cell>
          <cell r="P74"/>
          <cell r="Q74" t="str">
            <v>АСБ 3х240</v>
          </cell>
          <cell r="R74"/>
          <cell r="S74" t="str">
            <v>кабельная</v>
          </cell>
          <cell r="T74"/>
          <cell r="U74">
            <v>0.89400000000000002</v>
          </cell>
          <cell r="V74"/>
          <cell r="W74"/>
          <cell r="X74"/>
          <cell r="Y74"/>
          <cell r="Z74" t="str">
            <v>в земле</v>
          </cell>
          <cell r="AA74"/>
          <cell r="AB74"/>
          <cell r="AC74"/>
          <cell r="AD74"/>
        </row>
        <row r="75">
          <cell r="A75" t="str">
            <v>1.1.4.147.28</v>
          </cell>
          <cell r="B75" t="str">
            <v>E_1.1.4.147.28</v>
          </cell>
          <cell r="C75" t="str">
            <v xml:space="preserve">Строительство   КЛ-10 кВ от  оп.39/3 ВЛ-10 кВ до ТП-536  </v>
          </cell>
          <cell r="D75"/>
          <cell r="E75"/>
          <cell r="F75"/>
          <cell r="G75"/>
          <cell r="H75"/>
          <cell r="I75"/>
          <cell r="J75">
            <v>10</v>
          </cell>
          <cell r="K75"/>
          <cell r="L75">
            <v>10</v>
          </cell>
          <cell r="M75"/>
          <cell r="N75"/>
          <cell r="O75">
            <v>2</v>
          </cell>
          <cell r="P75"/>
          <cell r="Q75" t="str">
            <v>АСБ 3х240</v>
          </cell>
          <cell r="R75"/>
          <cell r="S75" t="str">
            <v>кабельная</v>
          </cell>
          <cell r="T75"/>
          <cell r="U75">
            <v>0.39400000000000002</v>
          </cell>
          <cell r="V75"/>
          <cell r="W75"/>
          <cell r="X75"/>
          <cell r="Y75"/>
          <cell r="Z75" t="str">
            <v>в земле</v>
          </cell>
          <cell r="AA75"/>
          <cell r="AB75"/>
          <cell r="AC75"/>
          <cell r="AD75"/>
        </row>
        <row r="76">
          <cell r="A76" t="str">
            <v>1.1.4.147.29</v>
          </cell>
          <cell r="B76" t="str">
            <v>E_1.1.4.147.29</v>
          </cell>
          <cell r="C76" t="str">
            <v>Строительство КЛ-6 кв от опоры 89/1 фидер 23 ПС Строительная- КТПН-671</v>
          </cell>
          <cell r="D76"/>
          <cell r="E76"/>
          <cell r="F76"/>
          <cell r="G76"/>
          <cell r="H76"/>
          <cell r="I76"/>
          <cell r="J76">
            <v>10</v>
          </cell>
          <cell r="K76"/>
          <cell r="L76">
            <v>10</v>
          </cell>
          <cell r="M76"/>
          <cell r="N76"/>
          <cell r="O76">
            <v>2</v>
          </cell>
          <cell r="P76"/>
          <cell r="Q76" t="str">
            <v>АСБ 3х240</v>
          </cell>
          <cell r="R76"/>
          <cell r="S76" t="str">
            <v>кабельная</v>
          </cell>
          <cell r="T76"/>
          <cell r="U76">
            <v>0.38</v>
          </cell>
          <cell r="V76"/>
          <cell r="W76"/>
          <cell r="X76"/>
          <cell r="Y76"/>
          <cell r="Z76" t="str">
            <v>в земле</v>
          </cell>
          <cell r="AA76"/>
          <cell r="AB76"/>
          <cell r="AC76"/>
          <cell r="AD76"/>
        </row>
        <row r="77">
          <cell r="A77" t="str">
            <v>1.1.4.147.32</v>
          </cell>
          <cell r="B77" t="str">
            <v>E_1.1.4.147.32</v>
          </cell>
          <cell r="C77" t="str">
            <v xml:space="preserve"> Строительство КЛ-10кВ ТП-12 2х1250кВА квартал 36 до ТП-11 2х1250кВА квартал 36</v>
          </cell>
          <cell r="D77"/>
          <cell r="E77"/>
          <cell r="F77"/>
          <cell r="G77"/>
          <cell r="H77"/>
          <cell r="I77"/>
          <cell r="J77">
            <v>10</v>
          </cell>
          <cell r="K77"/>
          <cell r="L77">
            <v>10</v>
          </cell>
          <cell r="M77"/>
          <cell r="N77"/>
          <cell r="O77">
            <v>2</v>
          </cell>
          <cell r="P77"/>
          <cell r="Q77" t="str">
            <v>АСБ 3х240</v>
          </cell>
          <cell r="R77"/>
          <cell r="S77" t="str">
            <v>кабельная</v>
          </cell>
          <cell r="T77"/>
          <cell r="U77">
            <v>0.872</v>
          </cell>
          <cell r="V77"/>
          <cell r="W77"/>
          <cell r="X77"/>
          <cell r="Y77"/>
          <cell r="Z77" t="str">
            <v>в земле</v>
          </cell>
          <cell r="AA77"/>
          <cell r="AB77"/>
          <cell r="AC77"/>
          <cell r="AD77"/>
        </row>
        <row r="78">
          <cell r="A78" t="str">
            <v>1.1.4.147.34</v>
          </cell>
          <cell r="B78" t="str">
            <v>F_1.1.4.147.34</v>
          </cell>
          <cell r="C78" t="str">
            <v>Строительство КЛ-10кВ от ТП-2х1000кВА мкр.24 до места врезки в КЛ-10кВ БКТП-818-ТП-821</v>
          </cell>
          <cell r="D78"/>
          <cell r="E78"/>
          <cell r="F78"/>
          <cell r="G78"/>
          <cell r="H78"/>
          <cell r="I78"/>
          <cell r="J78">
            <v>10</v>
          </cell>
          <cell r="K78"/>
          <cell r="L78">
            <v>10</v>
          </cell>
          <cell r="M78"/>
          <cell r="N78"/>
          <cell r="O78">
            <v>2</v>
          </cell>
          <cell r="P78"/>
          <cell r="Q78" t="str">
            <v>АСБ 3х240</v>
          </cell>
          <cell r="R78"/>
          <cell r="S78" t="str">
            <v>кабельная</v>
          </cell>
          <cell r="T78"/>
          <cell r="U78">
            <v>0.51400000000000001</v>
          </cell>
          <cell r="V78"/>
          <cell r="W78"/>
          <cell r="X78"/>
          <cell r="Y78"/>
          <cell r="Z78" t="str">
            <v>в земле</v>
          </cell>
          <cell r="AA78"/>
          <cell r="AB78"/>
          <cell r="AC78"/>
          <cell r="AD78"/>
        </row>
        <row r="79">
          <cell r="A79" t="str">
            <v>1.1.4.147.35</v>
          </cell>
          <cell r="B79" t="str">
            <v>F_1.1.4.147.35</v>
          </cell>
          <cell r="C79" t="str">
            <v>Строительство КЛ-10кВ от ТП-2х1000кВА мкр.24 до ТП-821</v>
          </cell>
          <cell r="D79"/>
          <cell r="E79"/>
          <cell r="F79"/>
          <cell r="G79"/>
          <cell r="H79"/>
          <cell r="I79"/>
          <cell r="J79">
            <v>10</v>
          </cell>
          <cell r="K79"/>
          <cell r="L79">
            <v>10</v>
          </cell>
          <cell r="M79"/>
          <cell r="N79"/>
          <cell r="O79">
            <v>2</v>
          </cell>
          <cell r="P79"/>
          <cell r="Q79" t="str">
            <v>АСБ 3х240</v>
          </cell>
          <cell r="R79"/>
          <cell r="S79" t="str">
            <v>кабельная</v>
          </cell>
          <cell r="T79"/>
          <cell r="U79">
            <v>0.52200000000000002</v>
          </cell>
          <cell r="V79"/>
          <cell r="W79"/>
          <cell r="X79"/>
          <cell r="Y79"/>
          <cell r="Z79" t="str">
            <v>в земле</v>
          </cell>
          <cell r="AA79"/>
          <cell r="AB79"/>
          <cell r="AC79"/>
          <cell r="AD79"/>
        </row>
        <row r="80">
          <cell r="A80" t="str">
            <v>1.1.4.147.36</v>
          </cell>
          <cell r="B80" t="str">
            <v>F_1.1.4.147.36</v>
          </cell>
          <cell r="C80" t="str">
            <v>Строительство КЛ-10кВ от ТП-2х1000кВА мкр.24 до КТПН-2х630кВА (ТП-443)</v>
          </cell>
          <cell r="D80"/>
          <cell r="E80"/>
          <cell r="F80"/>
          <cell r="G80"/>
          <cell r="H80"/>
          <cell r="I80"/>
          <cell r="J80">
            <v>10</v>
          </cell>
          <cell r="K80"/>
          <cell r="L80">
            <v>10</v>
          </cell>
          <cell r="M80"/>
          <cell r="N80"/>
          <cell r="O80">
            <v>2</v>
          </cell>
          <cell r="P80"/>
          <cell r="Q80" t="str">
            <v>АСБ 3х240</v>
          </cell>
          <cell r="R80"/>
          <cell r="S80" t="str">
            <v>кабельная</v>
          </cell>
          <cell r="T80"/>
          <cell r="U80">
            <v>0.08</v>
          </cell>
          <cell r="V80"/>
          <cell r="W80"/>
          <cell r="X80"/>
          <cell r="Y80"/>
          <cell r="Z80" t="str">
            <v>в земле</v>
          </cell>
          <cell r="AA80"/>
          <cell r="AB80"/>
          <cell r="AC80"/>
          <cell r="AD80"/>
        </row>
        <row r="81">
          <cell r="A81" t="str">
            <v>1.1.4.147.37</v>
          </cell>
          <cell r="B81" t="str">
            <v>F_1.1.4.147.37</v>
          </cell>
          <cell r="C81" t="str">
            <v>Строительство КЛ-10кВ РП-112 - РП-111</v>
          </cell>
          <cell r="D81"/>
          <cell r="E81"/>
          <cell r="F81"/>
          <cell r="G81"/>
          <cell r="H81"/>
          <cell r="I81"/>
          <cell r="J81">
            <v>10</v>
          </cell>
          <cell r="K81"/>
          <cell r="L81">
            <v>10</v>
          </cell>
          <cell r="M81"/>
          <cell r="N81"/>
          <cell r="O81">
            <v>2</v>
          </cell>
          <cell r="P81"/>
          <cell r="Q81" t="str">
            <v>АСБ 3х240</v>
          </cell>
          <cell r="R81"/>
          <cell r="S81" t="str">
            <v>кабельная</v>
          </cell>
          <cell r="T81"/>
          <cell r="U81">
            <v>1.002</v>
          </cell>
          <cell r="V81"/>
          <cell r="W81"/>
          <cell r="X81"/>
          <cell r="Y81"/>
          <cell r="Z81" t="str">
            <v>в земле</v>
          </cell>
          <cell r="AA81"/>
          <cell r="AB81"/>
          <cell r="AC81"/>
          <cell r="AD81"/>
        </row>
        <row r="82">
          <cell r="A82" t="str">
            <v>1.1.4.147.38</v>
          </cell>
          <cell r="B82" t="str">
            <v>F_1.1.4.147.38</v>
          </cell>
          <cell r="C82" t="str">
            <v>Строительство КЛ-10кВ от РП-112 до Т-7 10кВ/6кВ 6300кВА</v>
          </cell>
          <cell r="D82"/>
          <cell r="E82"/>
          <cell r="F82"/>
          <cell r="G82"/>
          <cell r="H82"/>
          <cell r="I82"/>
          <cell r="J82">
            <v>10</v>
          </cell>
          <cell r="K82"/>
          <cell r="L82">
            <v>10</v>
          </cell>
          <cell r="M82"/>
          <cell r="N82"/>
          <cell r="O82">
            <v>2</v>
          </cell>
          <cell r="P82"/>
          <cell r="Q82" t="str">
            <v>АСБ 3х240</v>
          </cell>
          <cell r="R82"/>
          <cell r="S82" t="str">
            <v>кабельная</v>
          </cell>
          <cell r="T82"/>
          <cell r="U82">
            <v>0.30199999999999999</v>
          </cell>
          <cell r="V82"/>
          <cell r="W82"/>
          <cell r="X82"/>
          <cell r="Y82"/>
          <cell r="Z82" t="str">
            <v>в земле</v>
          </cell>
          <cell r="AA82"/>
          <cell r="AB82"/>
          <cell r="AC82"/>
          <cell r="AD82"/>
        </row>
        <row r="83">
          <cell r="A83" t="str">
            <v>1.1.4.147.39</v>
          </cell>
          <cell r="B83" t="str">
            <v>F_1.1.4.147.39</v>
          </cell>
          <cell r="C83" t="str">
            <v>Строительство КЛ-10кВ от РП-112 до Т-8 10кВ 6кВ 6300кВА</v>
          </cell>
          <cell r="D83"/>
          <cell r="E83"/>
          <cell r="F83"/>
          <cell r="G83"/>
          <cell r="H83"/>
          <cell r="I83"/>
          <cell r="J83">
            <v>10</v>
          </cell>
          <cell r="K83"/>
          <cell r="L83">
            <v>10</v>
          </cell>
          <cell r="M83"/>
          <cell r="N83"/>
          <cell r="O83">
            <v>2</v>
          </cell>
          <cell r="P83"/>
          <cell r="Q83" t="str">
            <v>АСБ 3х240</v>
          </cell>
          <cell r="R83"/>
          <cell r="S83" t="str">
            <v>кабельная</v>
          </cell>
          <cell r="T83"/>
          <cell r="U83">
            <v>0.30199999999999999</v>
          </cell>
          <cell r="V83"/>
          <cell r="W83"/>
          <cell r="X83"/>
          <cell r="Y83"/>
          <cell r="Z83" t="str">
            <v>в земле</v>
          </cell>
          <cell r="AA83"/>
          <cell r="AB83"/>
          <cell r="AC83"/>
          <cell r="AD83"/>
        </row>
        <row r="84">
          <cell r="A84" t="str">
            <v>1.1.4.147.40</v>
          </cell>
          <cell r="B84" t="str">
            <v>F_1.1.4.147.40</v>
          </cell>
          <cell r="C84" t="str">
            <v xml:space="preserve">Строительство 2КЛ-10кВ РП-112 -ТП-359 </v>
          </cell>
          <cell r="D84"/>
          <cell r="E84"/>
          <cell r="F84"/>
          <cell r="G84"/>
          <cell r="H84"/>
          <cell r="I84"/>
          <cell r="J84">
            <v>10</v>
          </cell>
          <cell r="K84"/>
          <cell r="L84">
            <v>10</v>
          </cell>
          <cell r="M84"/>
          <cell r="N84"/>
          <cell r="O84">
            <v>2</v>
          </cell>
          <cell r="P84"/>
          <cell r="Q84" t="str">
            <v>АСБ 3х240</v>
          </cell>
          <cell r="R84"/>
          <cell r="S84" t="str">
            <v>кабельная</v>
          </cell>
          <cell r="T84"/>
          <cell r="U84">
            <v>1.1579999999999999</v>
          </cell>
          <cell r="V84"/>
          <cell r="W84"/>
          <cell r="X84"/>
          <cell r="Y84"/>
          <cell r="Z84" t="str">
            <v>в земле</v>
          </cell>
          <cell r="AA84"/>
          <cell r="AB84"/>
          <cell r="AC84"/>
          <cell r="AD84"/>
        </row>
        <row r="85">
          <cell r="A85" t="str">
            <v>1.1.4.147.41</v>
          </cell>
          <cell r="B85" t="str">
            <v>F_1.1.4.147.41</v>
          </cell>
          <cell r="C85" t="str">
            <v>Строительство КЛ-10кВ ТП-828-КТПН№2 400кВА мкр.45</v>
          </cell>
          <cell r="D85"/>
          <cell r="E85"/>
          <cell r="F85"/>
          <cell r="G85"/>
          <cell r="H85"/>
          <cell r="I85"/>
          <cell r="J85">
            <v>10</v>
          </cell>
          <cell r="K85"/>
          <cell r="L85">
            <v>10</v>
          </cell>
          <cell r="M85"/>
          <cell r="N85"/>
          <cell r="O85">
            <v>2</v>
          </cell>
          <cell r="P85"/>
          <cell r="Q85" t="str">
            <v>АСБ 3х240</v>
          </cell>
          <cell r="R85"/>
          <cell r="S85" t="str">
            <v>кабельная</v>
          </cell>
          <cell r="T85"/>
          <cell r="U85">
            <v>1.01</v>
          </cell>
          <cell r="V85"/>
          <cell r="W85"/>
          <cell r="X85"/>
          <cell r="Y85"/>
          <cell r="Z85" t="str">
            <v>в земле</v>
          </cell>
          <cell r="AA85"/>
          <cell r="AB85"/>
          <cell r="AC85"/>
          <cell r="AD85"/>
        </row>
        <row r="86">
          <cell r="A86" t="str">
            <v>1.1.4.147.42</v>
          </cell>
          <cell r="B86" t="str">
            <v>F_1.1.4.147.42</v>
          </cell>
          <cell r="C86" t="str">
            <v>Строительство КЛ-6кВ от ПС №68 до КТПН-691 п.Лесной   эск-2</v>
          </cell>
          <cell r="D86"/>
          <cell r="E86"/>
          <cell r="F86"/>
          <cell r="G86"/>
          <cell r="H86"/>
          <cell r="I86"/>
          <cell r="J86">
            <v>10</v>
          </cell>
          <cell r="K86"/>
          <cell r="L86">
            <v>10</v>
          </cell>
          <cell r="M86"/>
          <cell r="N86"/>
          <cell r="O86">
            <v>2</v>
          </cell>
          <cell r="P86"/>
          <cell r="Q86" t="str">
            <v>АСБ 3х240</v>
          </cell>
          <cell r="R86"/>
          <cell r="S86" t="str">
            <v>кабельная</v>
          </cell>
          <cell r="T86"/>
          <cell r="U86">
            <v>4.6180000000000003</v>
          </cell>
          <cell r="V86"/>
          <cell r="W86"/>
          <cell r="X86"/>
          <cell r="Y86"/>
          <cell r="Z86" t="str">
            <v>в земле</v>
          </cell>
          <cell r="AA86"/>
          <cell r="AB86"/>
          <cell r="AC86"/>
          <cell r="AD86"/>
        </row>
        <row r="87">
          <cell r="A87" t="str">
            <v>1.1.4.147.43</v>
          </cell>
          <cell r="B87" t="str">
            <v>F_1.1.4.147.43</v>
          </cell>
          <cell r="C87" t="str">
            <v>Строительство КЛ-10 кВ от ТП-509 до ТП-511</v>
          </cell>
          <cell r="D87"/>
          <cell r="E87"/>
          <cell r="F87"/>
          <cell r="G87"/>
          <cell r="H87"/>
          <cell r="I87"/>
          <cell r="J87">
            <v>10</v>
          </cell>
          <cell r="K87"/>
          <cell r="L87">
            <v>10</v>
          </cell>
          <cell r="M87"/>
          <cell r="N87"/>
          <cell r="O87">
            <v>2</v>
          </cell>
          <cell r="P87"/>
          <cell r="Q87" t="str">
            <v>АСБ 3х240</v>
          </cell>
          <cell r="R87"/>
          <cell r="S87" t="str">
            <v>кабельная</v>
          </cell>
          <cell r="T87"/>
          <cell r="U87">
            <v>0.45</v>
          </cell>
          <cell r="V87"/>
          <cell r="W87"/>
          <cell r="X87"/>
          <cell r="Y87"/>
          <cell r="Z87" t="str">
            <v>в земле</v>
          </cell>
          <cell r="AA87"/>
          <cell r="AB87"/>
          <cell r="AC87"/>
          <cell r="AD87"/>
        </row>
        <row r="88">
          <cell r="A88" t="str">
            <v>1.1.4.147.44</v>
          </cell>
          <cell r="B88" t="str">
            <v>F_1.1.4.147.44</v>
          </cell>
          <cell r="C88" t="str">
            <v>Строительство  ВЛ 10 кВ от КТПН 773 до КТПН 2 СТ №52  "Лесное"</v>
          </cell>
          <cell r="D88"/>
          <cell r="E88"/>
          <cell r="F88"/>
          <cell r="G88"/>
          <cell r="H88"/>
          <cell r="I88"/>
          <cell r="J88">
            <v>10</v>
          </cell>
          <cell r="K88"/>
          <cell r="L88">
            <v>10</v>
          </cell>
          <cell r="M88"/>
          <cell r="N88"/>
          <cell r="O88">
            <v>2</v>
          </cell>
          <cell r="P88"/>
          <cell r="Q88" t="str">
            <v>АСБ 3х240</v>
          </cell>
          <cell r="R88"/>
          <cell r="S88" t="str">
            <v>кабельная</v>
          </cell>
          <cell r="T88"/>
          <cell r="U88">
            <v>7.36</v>
          </cell>
          <cell r="V88"/>
          <cell r="W88"/>
          <cell r="X88"/>
          <cell r="Y88"/>
          <cell r="Z88" t="str">
            <v>в земле</v>
          </cell>
          <cell r="AA88"/>
          <cell r="AB88"/>
          <cell r="AC88"/>
          <cell r="AD88"/>
        </row>
        <row r="89">
          <cell r="A89" t="str">
            <v>1.1.4.147.45</v>
          </cell>
          <cell r="B89" t="str">
            <v>F_1.1.4.147.45</v>
          </cell>
          <cell r="C89" t="str">
            <v>Реконструкция ВЛ 10 кВ Ф.Чернореченский опора № 82/41.</v>
          </cell>
          <cell r="D89"/>
          <cell r="E89"/>
          <cell r="F89"/>
          <cell r="G89"/>
          <cell r="H89"/>
          <cell r="I89"/>
          <cell r="J89">
            <v>10</v>
          </cell>
          <cell r="K89"/>
          <cell r="L89">
            <v>10</v>
          </cell>
          <cell r="M89"/>
          <cell r="N89"/>
          <cell r="O89">
            <v>2</v>
          </cell>
          <cell r="P89"/>
          <cell r="Q89" t="str">
            <v>АСБ 3х240</v>
          </cell>
          <cell r="R89"/>
          <cell r="S89" t="str">
            <v>кабельная</v>
          </cell>
          <cell r="T89"/>
          <cell r="U89">
            <v>0</v>
          </cell>
          <cell r="V89"/>
          <cell r="W89"/>
          <cell r="X89"/>
          <cell r="Y89"/>
          <cell r="Z89" t="str">
            <v>в земле</v>
          </cell>
          <cell r="AA89"/>
          <cell r="AB89"/>
          <cell r="AC89"/>
          <cell r="AD89"/>
        </row>
        <row r="90">
          <cell r="A90" t="str">
            <v>1.1.4.147.46</v>
          </cell>
          <cell r="B90" t="str">
            <v>F_1.1.4.147.46</v>
          </cell>
          <cell r="C90" t="str">
            <v>Строительство КЛ-10кВ от опоры №15 ф.Хлебозавод-1,2 до РП-132 яч.5,6</v>
          </cell>
          <cell r="D90"/>
          <cell r="E90"/>
          <cell r="F90"/>
          <cell r="G90"/>
          <cell r="H90"/>
          <cell r="I90"/>
          <cell r="J90">
            <v>10</v>
          </cell>
          <cell r="K90"/>
          <cell r="L90">
            <v>10</v>
          </cell>
          <cell r="M90"/>
          <cell r="N90"/>
          <cell r="O90">
            <v>2</v>
          </cell>
          <cell r="P90"/>
          <cell r="Q90" t="str">
            <v>АСБ 3х240</v>
          </cell>
          <cell r="R90"/>
          <cell r="S90" t="str">
            <v>кабельная</v>
          </cell>
          <cell r="T90"/>
          <cell r="U90">
            <v>0.83199999999999996</v>
          </cell>
          <cell r="V90"/>
          <cell r="W90"/>
          <cell r="X90"/>
          <cell r="Y90"/>
          <cell r="Z90" t="str">
            <v>в земле</v>
          </cell>
          <cell r="AA90"/>
          <cell r="AB90"/>
          <cell r="AC90"/>
          <cell r="AD90"/>
        </row>
        <row r="91">
          <cell r="A91" t="str">
            <v>1.1.4.147.47</v>
          </cell>
          <cell r="B91" t="str">
            <v>F_1.1.4.147.47</v>
          </cell>
          <cell r="C91" t="str">
            <v>Строительство  ВЛ 6 кВ от опоры №9  ВЛ 6кВ (ТП-495 яч.4 - КТПН - 692)  до КТПН СТ №13  "Май"</v>
          </cell>
          <cell r="D91"/>
          <cell r="E91"/>
          <cell r="F91"/>
          <cell r="G91"/>
          <cell r="H91"/>
          <cell r="I91"/>
          <cell r="J91">
            <v>10</v>
          </cell>
          <cell r="K91"/>
          <cell r="L91">
            <v>10</v>
          </cell>
          <cell r="M91"/>
          <cell r="N91"/>
          <cell r="O91">
            <v>2</v>
          </cell>
          <cell r="P91"/>
          <cell r="Q91" t="str">
            <v>АСБ 3х240</v>
          </cell>
          <cell r="R91"/>
          <cell r="S91" t="str">
            <v>кабельная</v>
          </cell>
          <cell r="T91"/>
          <cell r="U91">
            <v>1</v>
          </cell>
          <cell r="V91"/>
          <cell r="W91"/>
          <cell r="X91"/>
          <cell r="Y91"/>
          <cell r="Z91" t="str">
            <v>в земле</v>
          </cell>
          <cell r="AA91"/>
          <cell r="AB91"/>
          <cell r="AC91"/>
          <cell r="AD91"/>
        </row>
        <row r="92">
          <cell r="A92" t="str">
            <v>1.1.4.147.48</v>
          </cell>
          <cell r="B92" t="str">
            <v>F_1.1.4.147.48</v>
          </cell>
          <cell r="C92" t="str">
            <v>Реконструкция ВЛ 10 кВ Ф.Чернореченский от опоры № 74, до опоры № 82/4 СОПК №61 "Родничок"</v>
          </cell>
          <cell r="D92"/>
          <cell r="E92"/>
          <cell r="F92"/>
          <cell r="G92"/>
          <cell r="H92"/>
          <cell r="I92"/>
          <cell r="J92">
            <v>10</v>
          </cell>
          <cell r="K92"/>
          <cell r="L92">
            <v>10</v>
          </cell>
          <cell r="M92"/>
          <cell r="N92"/>
          <cell r="O92">
            <v>2</v>
          </cell>
          <cell r="P92"/>
          <cell r="Q92" t="str">
            <v>АСБ 3х240</v>
          </cell>
          <cell r="R92"/>
          <cell r="S92" t="str">
            <v>кабельная</v>
          </cell>
          <cell r="T92"/>
          <cell r="U92">
            <v>0</v>
          </cell>
          <cell r="V92"/>
          <cell r="W92"/>
          <cell r="X92"/>
          <cell r="Y92"/>
          <cell r="Z92" t="str">
            <v>в земле</v>
          </cell>
          <cell r="AA92"/>
          <cell r="AB92"/>
          <cell r="AC92"/>
          <cell r="AD92"/>
        </row>
        <row r="93">
          <cell r="A93" t="str">
            <v>1.1.4.147.60</v>
          </cell>
          <cell r="B93" t="str">
            <v>F_1.1.4.147.60</v>
          </cell>
          <cell r="C93" t="str">
            <v xml:space="preserve"> Строительство КЛ-10кВ от ТП-2х2500кВА стр. 56 мкр. 30  - РП-161</v>
          </cell>
          <cell r="D93"/>
          <cell r="E93"/>
          <cell r="F93"/>
          <cell r="G93"/>
          <cell r="H93"/>
          <cell r="I93"/>
          <cell r="J93">
            <v>10</v>
          </cell>
          <cell r="K93"/>
          <cell r="L93">
            <v>10</v>
          </cell>
          <cell r="M93"/>
          <cell r="N93"/>
          <cell r="O93">
            <v>2</v>
          </cell>
          <cell r="P93"/>
          <cell r="Q93" t="str">
            <v>АСБ 3х240</v>
          </cell>
          <cell r="R93"/>
          <cell r="S93" t="str">
            <v>кабельная</v>
          </cell>
          <cell r="T93"/>
          <cell r="U93">
            <v>1.39</v>
          </cell>
          <cell r="V93"/>
          <cell r="W93"/>
          <cell r="X93"/>
          <cell r="Y93"/>
          <cell r="Z93" t="str">
            <v>в земле</v>
          </cell>
          <cell r="AA93"/>
          <cell r="AB93"/>
          <cell r="AC93"/>
          <cell r="AD93"/>
        </row>
        <row r="94">
          <cell r="A94" t="str">
            <v>1.1.4.154</v>
          </cell>
          <cell r="B94" t="str">
            <v>С_1.1.4.154</v>
          </cell>
          <cell r="C94" t="str">
            <v>Строительство ВЛ-0,4кВ ДНТ  "ДРУЖБА"</v>
          </cell>
          <cell r="D94"/>
          <cell r="E94"/>
          <cell r="F94"/>
          <cell r="G94"/>
          <cell r="H94"/>
          <cell r="I94"/>
          <cell r="J94">
            <v>0.4</v>
          </cell>
          <cell r="K94"/>
          <cell r="L94">
            <v>0.4</v>
          </cell>
          <cell r="M94"/>
          <cell r="N94"/>
          <cell r="O94">
            <v>2</v>
          </cell>
          <cell r="P94"/>
          <cell r="Q94" t="str">
            <v>СИП</v>
          </cell>
          <cell r="R94"/>
          <cell r="S94" t="str">
            <v>воздушная</v>
          </cell>
          <cell r="T94"/>
          <cell r="U94">
            <v>0</v>
          </cell>
          <cell r="V94"/>
          <cell r="W94"/>
          <cell r="X94"/>
          <cell r="Y94"/>
          <cell r="Z94" t="str">
            <v>на опоре</v>
          </cell>
          <cell r="AA94"/>
          <cell r="AB94"/>
          <cell r="AC94"/>
          <cell r="AD94"/>
        </row>
        <row r="95">
          <cell r="A95" t="str">
            <v>1.1.4.156</v>
          </cell>
          <cell r="B95" t="str">
            <v>С_1.1.4.156</v>
          </cell>
          <cell r="C95" t="str">
            <v>Строительство ВЛ-0,4кВ  СТ 52 "Лесное"</v>
          </cell>
          <cell r="D95"/>
          <cell r="E95"/>
          <cell r="F95"/>
          <cell r="G95"/>
          <cell r="H95"/>
          <cell r="I95"/>
          <cell r="J95">
            <v>0.4</v>
          </cell>
          <cell r="K95"/>
          <cell r="L95">
            <v>0.4</v>
          </cell>
          <cell r="M95"/>
          <cell r="N95"/>
          <cell r="O95">
            <v>2</v>
          </cell>
          <cell r="P95"/>
          <cell r="Q95" t="str">
            <v>СИП</v>
          </cell>
          <cell r="R95"/>
          <cell r="S95" t="str">
            <v>воздушная</v>
          </cell>
          <cell r="T95"/>
          <cell r="U95">
            <v>8</v>
          </cell>
          <cell r="V95"/>
          <cell r="W95"/>
          <cell r="X95"/>
          <cell r="Y95"/>
          <cell r="Z95" t="str">
            <v>на опоре</v>
          </cell>
          <cell r="AA95"/>
          <cell r="AB95"/>
          <cell r="AC95"/>
          <cell r="AD95"/>
        </row>
        <row r="96">
          <cell r="A96" t="str">
            <v>1.1.4.159</v>
          </cell>
          <cell r="B96" t="str">
            <v>С_1.1.4.159</v>
          </cell>
          <cell r="C96" t="str">
            <v>Строительство ВЛ-0,4кВ от КТПН ПСДСК  "Подводник"</v>
          </cell>
          <cell r="D96"/>
          <cell r="E96"/>
          <cell r="F96"/>
          <cell r="G96"/>
          <cell r="H96"/>
          <cell r="I96"/>
          <cell r="J96">
            <v>0.4</v>
          </cell>
          <cell r="K96"/>
          <cell r="L96">
            <v>0.4</v>
          </cell>
          <cell r="M96"/>
          <cell r="N96"/>
          <cell r="O96">
            <v>2</v>
          </cell>
          <cell r="P96"/>
          <cell r="Q96" t="str">
            <v>СИП</v>
          </cell>
          <cell r="R96"/>
          <cell r="S96" t="str">
            <v>воздушная</v>
          </cell>
          <cell r="T96"/>
          <cell r="U96">
            <v>6.1609999999999996</v>
          </cell>
          <cell r="V96"/>
          <cell r="W96"/>
          <cell r="X96"/>
          <cell r="Y96"/>
          <cell r="Z96" t="str">
            <v>на опоре</v>
          </cell>
          <cell r="AA96"/>
          <cell r="AB96"/>
          <cell r="AC96"/>
          <cell r="AD96"/>
        </row>
        <row r="97">
          <cell r="A97" t="str">
            <v>1.1.4.160</v>
          </cell>
          <cell r="B97" t="str">
            <v>С_1.1.4.160</v>
          </cell>
          <cell r="C97" t="str">
            <v>Строительство ВЛ 0,4  от КТПН СОПК № 61  "Родничок"</v>
          </cell>
          <cell r="D97"/>
          <cell r="E97"/>
          <cell r="F97"/>
          <cell r="G97"/>
          <cell r="H97"/>
          <cell r="I97"/>
          <cell r="J97">
            <v>0.4</v>
          </cell>
          <cell r="K97"/>
          <cell r="L97">
            <v>0.4</v>
          </cell>
          <cell r="M97"/>
          <cell r="N97"/>
          <cell r="O97">
            <v>2</v>
          </cell>
          <cell r="P97"/>
          <cell r="Q97" t="str">
            <v>СИП</v>
          </cell>
          <cell r="R97"/>
          <cell r="S97" t="str">
            <v>воздушная</v>
          </cell>
          <cell r="T97"/>
          <cell r="U97">
            <v>1.248</v>
          </cell>
          <cell r="V97"/>
          <cell r="W97"/>
          <cell r="X97"/>
          <cell r="Y97"/>
          <cell r="Z97" t="str">
            <v>на опоре</v>
          </cell>
          <cell r="AA97"/>
          <cell r="AB97"/>
          <cell r="AC97"/>
          <cell r="AD97"/>
        </row>
        <row r="98">
          <cell r="A98" t="str">
            <v>1.1.4.162</v>
          </cell>
          <cell r="B98" t="str">
            <v>С_1.1.4.162</v>
          </cell>
          <cell r="C98" t="str">
            <v>Строительство ВЛ 0,4 кВ от КТПН  СТ №13 "Май"</v>
          </cell>
          <cell r="D98"/>
          <cell r="E98"/>
          <cell r="F98"/>
          <cell r="G98"/>
          <cell r="H98"/>
          <cell r="I98"/>
          <cell r="J98">
            <v>0.4</v>
          </cell>
          <cell r="K98"/>
          <cell r="L98">
            <v>0.4</v>
          </cell>
          <cell r="M98"/>
          <cell r="N98"/>
          <cell r="O98">
            <v>2</v>
          </cell>
          <cell r="P98"/>
          <cell r="Q98" t="str">
            <v>СИП</v>
          </cell>
          <cell r="R98"/>
          <cell r="S98" t="str">
            <v>воздушная</v>
          </cell>
          <cell r="T98"/>
          <cell r="U98">
            <v>2.3279999999999998</v>
          </cell>
          <cell r="V98"/>
          <cell r="W98"/>
          <cell r="X98"/>
          <cell r="Y98"/>
          <cell r="Z98" t="str">
            <v>на опоре</v>
          </cell>
          <cell r="AA98"/>
          <cell r="AB98"/>
          <cell r="AC98"/>
          <cell r="AD98"/>
        </row>
        <row r="99">
          <cell r="A99" t="str">
            <v>1.1.4.168</v>
          </cell>
          <cell r="B99" t="str">
            <v>С_1.1.4.168</v>
          </cell>
          <cell r="C99" t="str">
            <v>Строительство  ВЛ-0,4 кВ от КТПН -757, от КТПН-758 ПК Садовое товарищество № 7</v>
          </cell>
          <cell r="D99"/>
          <cell r="E99"/>
          <cell r="F99"/>
          <cell r="G99"/>
          <cell r="H99"/>
          <cell r="I99"/>
          <cell r="J99">
            <v>0.4</v>
          </cell>
          <cell r="K99"/>
          <cell r="L99">
            <v>0.4</v>
          </cell>
          <cell r="M99"/>
          <cell r="N99"/>
          <cell r="O99">
            <v>2</v>
          </cell>
          <cell r="P99"/>
          <cell r="Q99" t="str">
            <v>СИП</v>
          </cell>
          <cell r="R99"/>
          <cell r="S99" t="str">
            <v>воздушная</v>
          </cell>
          <cell r="T99"/>
          <cell r="U99">
            <v>4.7279999999999998</v>
          </cell>
          <cell r="V99"/>
          <cell r="W99"/>
          <cell r="X99"/>
          <cell r="Y99"/>
          <cell r="Z99" t="str">
            <v>на опоре</v>
          </cell>
          <cell r="AA99"/>
          <cell r="AB99"/>
          <cell r="AC99"/>
          <cell r="AD99"/>
        </row>
        <row r="100">
          <cell r="A100" t="str">
            <v>1.1.4.217</v>
          </cell>
          <cell r="B100" t="str">
            <v>E_1.1.4.217</v>
          </cell>
          <cell r="C100" t="str">
            <v xml:space="preserve">Строительство КЛ-0,4кВ ТП-2х1000кВА мкр.27А Югорская 38 </v>
          </cell>
          <cell r="D100"/>
          <cell r="E100"/>
          <cell r="F100"/>
          <cell r="G100"/>
          <cell r="H100"/>
          <cell r="I100"/>
          <cell r="J100">
            <v>0.4</v>
          </cell>
          <cell r="K100"/>
          <cell r="L100">
            <v>0.4</v>
          </cell>
          <cell r="M100"/>
          <cell r="N100"/>
          <cell r="O100">
            <v>2</v>
          </cell>
          <cell r="P100"/>
          <cell r="Q100" t="str">
            <v>АВБШв 4х120</v>
          </cell>
          <cell r="R100"/>
          <cell r="S100" t="str">
            <v>кабельная</v>
          </cell>
          <cell r="T100"/>
          <cell r="U100">
            <v>0.83</v>
          </cell>
          <cell r="V100"/>
          <cell r="W100"/>
          <cell r="X100"/>
          <cell r="Y100"/>
          <cell r="Z100" t="str">
            <v>в земле</v>
          </cell>
          <cell r="AA100"/>
          <cell r="AB100"/>
          <cell r="AC100"/>
          <cell r="AD100"/>
        </row>
        <row r="101">
          <cell r="A101" t="str">
            <v>1.1.4.218</v>
          </cell>
          <cell r="B101" t="str">
            <v>E_1.1.4.218</v>
          </cell>
          <cell r="C101" t="str">
            <v xml:space="preserve">Строительство КЛ-0,4кВ ТП-2х1000кВА мкр.27А Югорская 38/1 </v>
          </cell>
          <cell r="D101"/>
          <cell r="E101"/>
          <cell r="F101"/>
          <cell r="G101"/>
          <cell r="H101"/>
          <cell r="I101"/>
          <cell r="J101">
            <v>0.4</v>
          </cell>
          <cell r="K101"/>
          <cell r="L101">
            <v>0.4</v>
          </cell>
          <cell r="M101"/>
          <cell r="N101"/>
          <cell r="O101">
            <v>2</v>
          </cell>
          <cell r="P101"/>
          <cell r="Q101" t="str">
            <v>АВБШв 4х120</v>
          </cell>
          <cell r="R101"/>
          <cell r="S101" t="str">
            <v>кабельная</v>
          </cell>
          <cell r="T101"/>
          <cell r="U101">
            <v>0.23799999999999999</v>
          </cell>
          <cell r="V101"/>
          <cell r="W101"/>
          <cell r="X101"/>
          <cell r="Y101"/>
          <cell r="Z101" t="str">
            <v>в земле</v>
          </cell>
          <cell r="AA101"/>
          <cell r="AB101"/>
          <cell r="AC101"/>
          <cell r="AD101"/>
        </row>
        <row r="102">
          <cell r="A102" t="str">
            <v>1.1.4.219</v>
          </cell>
          <cell r="B102" t="str">
            <v>E_1.1.4.219</v>
          </cell>
          <cell r="C102" t="str">
            <v xml:space="preserve">Строительство КЛ-0,4кВ ТП-2х1000кВА мкр.27А КРП-1 СГМУП "ГТС" </v>
          </cell>
          <cell r="D102"/>
          <cell r="E102"/>
          <cell r="F102"/>
          <cell r="G102"/>
          <cell r="H102"/>
          <cell r="I102"/>
          <cell r="J102">
            <v>0.4</v>
          </cell>
          <cell r="K102"/>
          <cell r="L102">
            <v>0.4</v>
          </cell>
          <cell r="M102"/>
          <cell r="N102"/>
          <cell r="O102">
            <v>2</v>
          </cell>
          <cell r="P102"/>
          <cell r="Q102" t="str">
            <v>АВБШв 4х120</v>
          </cell>
          <cell r="R102"/>
          <cell r="S102" t="str">
            <v>кабельная</v>
          </cell>
          <cell r="T102"/>
          <cell r="U102">
            <v>0.35799999999999998</v>
          </cell>
          <cell r="V102"/>
          <cell r="W102"/>
          <cell r="X102"/>
          <cell r="Y102"/>
          <cell r="Z102" t="str">
            <v>в земле</v>
          </cell>
          <cell r="AA102"/>
          <cell r="AB102"/>
          <cell r="AC102"/>
          <cell r="AD102"/>
        </row>
        <row r="103">
          <cell r="A103" t="str">
            <v>1.1.4.220</v>
          </cell>
          <cell r="B103" t="str">
            <v>F_1.1.4.220</v>
          </cell>
          <cell r="C103" t="str">
            <v>Строительство КЛ-0,4кВ ТП-267 ул.Майская,6/2</v>
          </cell>
          <cell r="D103"/>
          <cell r="E103"/>
          <cell r="F103"/>
          <cell r="G103"/>
          <cell r="H103"/>
          <cell r="I103"/>
          <cell r="J103">
            <v>0.4</v>
          </cell>
          <cell r="K103"/>
          <cell r="L103">
            <v>0.4</v>
          </cell>
          <cell r="M103"/>
          <cell r="N103"/>
          <cell r="O103">
            <v>2</v>
          </cell>
          <cell r="P103"/>
          <cell r="Q103" t="str">
            <v>АВБШв 4х120</v>
          </cell>
          <cell r="R103"/>
          <cell r="S103" t="str">
            <v>кабельная</v>
          </cell>
          <cell r="T103"/>
          <cell r="U103">
            <v>0.77</v>
          </cell>
          <cell r="V103"/>
          <cell r="W103"/>
          <cell r="X103"/>
          <cell r="Y103"/>
          <cell r="Z103" t="str">
            <v>в земле</v>
          </cell>
          <cell r="AA103"/>
          <cell r="AB103"/>
          <cell r="AC103"/>
          <cell r="AD103"/>
        </row>
        <row r="104">
          <cell r="A104" t="str">
            <v>1.1.4.221</v>
          </cell>
          <cell r="B104" t="str">
            <v>F_1.1.4.221</v>
          </cell>
          <cell r="C104" t="str">
            <v>Строительство КЛ-0,4кВ от ТП-353 до ул. Профсоюзов, 50</v>
          </cell>
          <cell r="D104"/>
          <cell r="E104"/>
          <cell r="F104"/>
          <cell r="G104"/>
          <cell r="H104"/>
          <cell r="I104"/>
          <cell r="J104">
            <v>0.4</v>
          </cell>
          <cell r="K104"/>
          <cell r="L104">
            <v>0.4</v>
          </cell>
          <cell r="M104"/>
          <cell r="N104"/>
          <cell r="O104">
            <v>2</v>
          </cell>
          <cell r="P104"/>
          <cell r="Q104" t="str">
            <v>АВБШв 4х120ё</v>
          </cell>
          <cell r="R104"/>
          <cell r="S104" t="str">
            <v>кабельная</v>
          </cell>
          <cell r="T104"/>
          <cell r="U104">
            <v>0.33200000000000002</v>
          </cell>
          <cell r="V104"/>
          <cell r="W104"/>
          <cell r="X104"/>
          <cell r="Y104"/>
          <cell r="Z104" t="str">
            <v>в земле</v>
          </cell>
          <cell r="AA104"/>
          <cell r="AB104"/>
          <cell r="AC104"/>
          <cell r="AD104"/>
        </row>
        <row r="105">
          <cell r="A105" t="str">
            <v>1.2.1.10.7</v>
          </cell>
          <cell r="B105" t="str">
            <v>F_1.2.1.10.7</v>
          </cell>
          <cell r="C105" t="str">
            <v>Реконструкция оборудования РП-100</v>
          </cell>
          <cell r="D105"/>
          <cell r="E105"/>
          <cell r="F105"/>
          <cell r="G105"/>
          <cell r="H105"/>
          <cell r="I105"/>
          <cell r="J105"/>
          <cell r="K105"/>
          <cell r="L105"/>
          <cell r="M105"/>
          <cell r="N105"/>
          <cell r="O105"/>
          <cell r="P105"/>
          <cell r="Q105"/>
          <cell r="R105"/>
          <cell r="S105"/>
          <cell r="T105"/>
          <cell r="U105">
            <v>0</v>
          </cell>
          <cell r="V105"/>
          <cell r="W105"/>
          <cell r="X105"/>
          <cell r="Y105"/>
          <cell r="Z105"/>
          <cell r="AA105"/>
          <cell r="AB105"/>
          <cell r="AC105"/>
          <cell r="AD105"/>
        </row>
        <row r="106">
          <cell r="A106" t="str">
            <v>1.2.1.10.8</v>
          </cell>
          <cell r="B106" t="str">
            <v>F_1.2.1.10.8</v>
          </cell>
          <cell r="C106" t="str">
            <v>Реконструкция оборудования РП-108</v>
          </cell>
          <cell r="D106"/>
          <cell r="E106"/>
          <cell r="F106"/>
          <cell r="G106"/>
          <cell r="H106"/>
          <cell r="I106"/>
          <cell r="J106"/>
          <cell r="K106"/>
          <cell r="L106"/>
          <cell r="M106"/>
          <cell r="N106"/>
          <cell r="O106"/>
          <cell r="P106"/>
          <cell r="Q106"/>
          <cell r="R106"/>
          <cell r="S106"/>
          <cell r="T106"/>
          <cell r="U106">
            <v>0</v>
          </cell>
          <cell r="V106"/>
          <cell r="W106"/>
          <cell r="X106"/>
          <cell r="Y106"/>
          <cell r="Z106"/>
          <cell r="AA106"/>
          <cell r="AB106"/>
          <cell r="AC106"/>
          <cell r="AD106"/>
        </row>
        <row r="107">
          <cell r="A107" t="str">
            <v>1.2.1.10.9</v>
          </cell>
          <cell r="B107" t="str">
            <v>F_1.2.1.10.9</v>
          </cell>
          <cell r="C107" t="str">
            <v>Реконструкция оборудования РП-161</v>
          </cell>
          <cell r="D107"/>
          <cell r="E107"/>
          <cell r="F107"/>
          <cell r="G107"/>
          <cell r="H107"/>
          <cell r="I107"/>
          <cell r="J107"/>
          <cell r="K107"/>
          <cell r="L107"/>
          <cell r="M107"/>
          <cell r="N107"/>
          <cell r="O107"/>
          <cell r="P107"/>
          <cell r="Q107"/>
          <cell r="R107"/>
          <cell r="S107"/>
          <cell r="T107"/>
          <cell r="U107">
            <v>0</v>
          </cell>
          <cell r="V107"/>
          <cell r="W107"/>
          <cell r="X107"/>
          <cell r="Y107"/>
          <cell r="Z107"/>
          <cell r="AA107"/>
          <cell r="AB107"/>
          <cell r="AC107"/>
          <cell r="AD107"/>
        </row>
        <row r="108">
          <cell r="A108" t="str">
            <v>1.2.1.10.10</v>
          </cell>
          <cell r="B108" t="str">
            <v>F_1.2.1.10.10</v>
          </cell>
          <cell r="C108" t="str">
            <v>Реконструкция оборудования  РП-153</v>
          </cell>
          <cell r="D108"/>
          <cell r="E108"/>
          <cell r="F108"/>
          <cell r="G108"/>
          <cell r="H108"/>
          <cell r="I108"/>
          <cell r="J108"/>
          <cell r="K108"/>
          <cell r="L108"/>
          <cell r="M108"/>
          <cell r="N108"/>
          <cell r="O108"/>
          <cell r="P108"/>
          <cell r="Q108"/>
          <cell r="R108"/>
          <cell r="S108"/>
          <cell r="T108"/>
          <cell r="U108">
            <v>0</v>
          </cell>
          <cell r="V108"/>
          <cell r="W108"/>
          <cell r="X108"/>
          <cell r="Y108"/>
          <cell r="Z108"/>
          <cell r="AA108"/>
          <cell r="AB108"/>
          <cell r="AC108"/>
          <cell r="AD108"/>
        </row>
        <row r="109">
          <cell r="A109" t="str">
            <v>1.2.1.25</v>
          </cell>
          <cell r="B109" t="str">
            <v>С_1.2.1.25</v>
          </cell>
          <cell r="C109" t="str">
            <v>Реконструкция оборудования ТП-261</v>
          </cell>
          <cell r="D109"/>
          <cell r="E109"/>
          <cell r="F109"/>
          <cell r="G109"/>
          <cell r="H109"/>
          <cell r="I109"/>
          <cell r="J109"/>
          <cell r="K109"/>
          <cell r="L109"/>
          <cell r="M109"/>
          <cell r="N109"/>
          <cell r="O109"/>
          <cell r="P109"/>
          <cell r="Q109"/>
          <cell r="R109"/>
          <cell r="S109"/>
          <cell r="T109"/>
          <cell r="U109">
            <v>0</v>
          </cell>
          <cell r="V109"/>
          <cell r="W109"/>
          <cell r="X109"/>
          <cell r="Y109"/>
          <cell r="Z109"/>
          <cell r="AA109"/>
          <cell r="AB109"/>
          <cell r="AC109"/>
          <cell r="AD109"/>
        </row>
        <row r="110">
          <cell r="A110" t="str">
            <v>1.2.1.28</v>
          </cell>
          <cell r="B110" t="str">
            <v>С_1.2.1.28</v>
          </cell>
          <cell r="C110" t="str">
            <v>Реконструция оборудования ТП-430 Федорова 5/2</v>
          </cell>
          <cell r="D110"/>
          <cell r="E110"/>
          <cell r="F110"/>
          <cell r="G110"/>
          <cell r="H110"/>
          <cell r="I110"/>
          <cell r="J110"/>
          <cell r="K110"/>
          <cell r="L110"/>
          <cell r="M110"/>
          <cell r="N110"/>
          <cell r="O110"/>
          <cell r="P110"/>
          <cell r="Q110"/>
          <cell r="R110"/>
          <cell r="S110"/>
          <cell r="T110"/>
          <cell r="U110">
            <v>0</v>
          </cell>
          <cell r="V110"/>
          <cell r="W110"/>
          <cell r="X110"/>
          <cell r="Y110"/>
          <cell r="Z110"/>
          <cell r="AA110"/>
          <cell r="AB110"/>
          <cell r="AC110"/>
          <cell r="AD110"/>
        </row>
        <row r="111">
          <cell r="A111" t="str">
            <v>1.2.1.49</v>
          </cell>
          <cell r="B111" t="str">
            <v>С_1.2.1.49</v>
          </cell>
          <cell r="C111" t="str">
            <v>ТП- 2х630 кВА (стр.1) мкр. 11А (взамен ТП-320)</v>
          </cell>
          <cell r="D111"/>
          <cell r="E111"/>
          <cell r="F111"/>
          <cell r="G111"/>
          <cell r="H111"/>
          <cell r="I111"/>
          <cell r="J111"/>
          <cell r="K111"/>
          <cell r="L111"/>
          <cell r="M111"/>
          <cell r="N111"/>
          <cell r="O111"/>
          <cell r="P111"/>
          <cell r="Q111"/>
          <cell r="R111"/>
          <cell r="S111"/>
          <cell r="T111"/>
          <cell r="U111">
            <v>0</v>
          </cell>
          <cell r="V111"/>
          <cell r="W111"/>
          <cell r="X111"/>
          <cell r="Y111"/>
          <cell r="Z111"/>
          <cell r="AA111"/>
          <cell r="AB111"/>
          <cell r="AC111"/>
          <cell r="AD111"/>
        </row>
        <row r="112">
          <cell r="A112" t="str">
            <v>1.2.1.66</v>
          </cell>
          <cell r="B112" t="str">
            <v>С_1.2.1.66</v>
          </cell>
          <cell r="C112" t="str">
            <v>Реконструкция оборудования ТП-246</v>
          </cell>
          <cell r="D112"/>
          <cell r="E112"/>
          <cell r="F112"/>
          <cell r="G112"/>
          <cell r="H112"/>
          <cell r="I112"/>
          <cell r="J112"/>
          <cell r="K112"/>
          <cell r="L112"/>
          <cell r="M112"/>
          <cell r="N112"/>
          <cell r="O112"/>
          <cell r="P112"/>
          <cell r="Q112"/>
          <cell r="R112"/>
          <cell r="S112"/>
          <cell r="T112"/>
          <cell r="U112">
            <v>0</v>
          </cell>
          <cell r="V112"/>
          <cell r="W112"/>
          <cell r="X112"/>
          <cell r="Y112"/>
          <cell r="Z112"/>
          <cell r="AA112"/>
          <cell r="AB112"/>
          <cell r="AC112"/>
          <cell r="AD112"/>
        </row>
        <row r="113">
          <cell r="A113" t="str">
            <v>1.2.1.81</v>
          </cell>
          <cell r="B113" t="str">
            <v>С_1.2.1.81</v>
          </cell>
          <cell r="C113" t="str">
            <v>Строительство ТП-2х1000кВА мкр.7 (взамен ТП-266)</v>
          </cell>
          <cell r="D113"/>
          <cell r="E113"/>
          <cell r="F113"/>
          <cell r="G113"/>
          <cell r="H113"/>
          <cell r="I113"/>
          <cell r="J113"/>
          <cell r="K113"/>
          <cell r="L113"/>
          <cell r="M113"/>
          <cell r="N113"/>
          <cell r="O113"/>
          <cell r="P113"/>
          <cell r="Q113"/>
          <cell r="R113"/>
          <cell r="S113"/>
          <cell r="T113"/>
          <cell r="U113">
            <v>0</v>
          </cell>
          <cell r="V113"/>
          <cell r="W113"/>
          <cell r="X113"/>
          <cell r="Y113"/>
          <cell r="Z113"/>
          <cell r="AA113"/>
          <cell r="AB113"/>
          <cell r="AC113"/>
          <cell r="AD113"/>
        </row>
        <row r="114">
          <cell r="A114" t="str">
            <v>1.2.1.96</v>
          </cell>
          <cell r="B114" t="str">
            <v>С_1.2.1.96</v>
          </cell>
          <cell r="C114" t="str">
            <v>Реконструкция оборудования ТП - 375  ЭСК № 48</v>
          </cell>
          <cell r="D114"/>
          <cell r="E114"/>
          <cell r="F114"/>
          <cell r="G114"/>
          <cell r="H114"/>
          <cell r="I114"/>
          <cell r="J114"/>
          <cell r="K114"/>
          <cell r="L114"/>
          <cell r="M114"/>
          <cell r="N114"/>
          <cell r="O114"/>
          <cell r="P114"/>
          <cell r="Q114"/>
          <cell r="R114"/>
          <cell r="S114"/>
          <cell r="T114"/>
          <cell r="U114">
            <v>0</v>
          </cell>
          <cell r="V114"/>
          <cell r="W114"/>
          <cell r="X114"/>
          <cell r="Y114"/>
          <cell r="Z114"/>
          <cell r="AA114"/>
          <cell r="AB114"/>
          <cell r="AC114"/>
          <cell r="AD114"/>
        </row>
        <row r="115">
          <cell r="A115" t="str">
            <v>1.2.1.100</v>
          </cell>
          <cell r="B115" t="str">
            <v>С_1.2.1.100</v>
          </cell>
          <cell r="C115" t="str">
            <v>Реконструкция оборудования ТП - 382 ЭСК № 48</v>
          </cell>
          <cell r="D115"/>
          <cell r="E115"/>
          <cell r="F115"/>
          <cell r="G115"/>
          <cell r="H115"/>
          <cell r="I115"/>
          <cell r="J115"/>
          <cell r="K115"/>
          <cell r="L115"/>
          <cell r="M115"/>
          <cell r="N115"/>
          <cell r="O115"/>
          <cell r="P115"/>
          <cell r="Q115"/>
          <cell r="R115"/>
          <cell r="S115"/>
          <cell r="T115"/>
          <cell r="U115">
            <v>0</v>
          </cell>
          <cell r="V115"/>
          <cell r="W115"/>
          <cell r="X115"/>
          <cell r="Y115"/>
          <cell r="Z115"/>
          <cell r="AA115"/>
          <cell r="AB115"/>
          <cell r="AC115"/>
          <cell r="AD115"/>
        </row>
        <row r="116">
          <cell r="A116" t="str">
            <v>1.2.1.116</v>
          </cell>
          <cell r="B116" t="str">
            <v>С_1.2.1.116</v>
          </cell>
          <cell r="C116" t="str">
            <v>Реконструкция оборудования ТП - 356 мкр. 16а ЭСК № 50</v>
          </cell>
          <cell r="D116"/>
          <cell r="E116"/>
          <cell r="F116"/>
          <cell r="G116"/>
          <cell r="H116"/>
          <cell r="I116"/>
          <cell r="J116"/>
          <cell r="K116"/>
          <cell r="L116"/>
          <cell r="M116"/>
          <cell r="N116"/>
          <cell r="O116"/>
          <cell r="P116"/>
          <cell r="Q116"/>
          <cell r="R116"/>
          <cell r="S116"/>
          <cell r="T116"/>
          <cell r="U116">
            <v>0</v>
          </cell>
          <cell r="V116"/>
          <cell r="W116"/>
          <cell r="X116"/>
          <cell r="Y116"/>
          <cell r="Z116"/>
          <cell r="AA116"/>
          <cell r="AB116"/>
          <cell r="AC116"/>
          <cell r="AD116"/>
        </row>
        <row r="117">
          <cell r="A117" t="str">
            <v>1.2.1.120</v>
          </cell>
          <cell r="B117" t="str">
            <v>С_1.2.1.120</v>
          </cell>
          <cell r="C117" t="str">
            <v>Реконструкция оборудования ТП-376 Горисполком</v>
          </cell>
          <cell r="D117"/>
          <cell r="E117"/>
          <cell r="F117"/>
          <cell r="G117"/>
          <cell r="H117"/>
          <cell r="I117"/>
          <cell r="J117"/>
          <cell r="K117"/>
          <cell r="L117"/>
          <cell r="M117"/>
          <cell r="N117"/>
          <cell r="O117"/>
          <cell r="P117"/>
          <cell r="Q117"/>
          <cell r="R117"/>
          <cell r="S117"/>
          <cell r="T117"/>
          <cell r="U117">
            <v>0</v>
          </cell>
          <cell r="V117"/>
          <cell r="W117"/>
          <cell r="X117"/>
          <cell r="Y117"/>
          <cell r="Z117"/>
          <cell r="AA117"/>
          <cell r="AB117"/>
          <cell r="AC117"/>
          <cell r="AD117"/>
        </row>
        <row r="118">
          <cell r="A118" t="str">
            <v>1.2.1.122.1</v>
          </cell>
          <cell r="B118" t="str">
            <v>F_1.2.1.122.1</v>
          </cell>
          <cell r="C118" t="str">
            <v>Реконструкция оборудования ТП-828</v>
          </cell>
          <cell r="D118"/>
          <cell r="E118"/>
          <cell r="F118"/>
          <cell r="G118"/>
          <cell r="H118"/>
          <cell r="I118"/>
          <cell r="J118"/>
          <cell r="K118"/>
          <cell r="L118"/>
          <cell r="M118"/>
          <cell r="N118"/>
          <cell r="O118"/>
          <cell r="P118"/>
          <cell r="Q118"/>
          <cell r="R118"/>
          <cell r="S118"/>
          <cell r="T118"/>
          <cell r="U118">
            <v>0</v>
          </cell>
          <cell r="V118"/>
          <cell r="W118"/>
          <cell r="X118"/>
          <cell r="Y118"/>
          <cell r="Z118"/>
          <cell r="AA118"/>
          <cell r="AB118"/>
          <cell r="AC118"/>
          <cell r="AD118"/>
        </row>
        <row r="119">
          <cell r="A119" t="str">
            <v>1.2.1.122.2</v>
          </cell>
          <cell r="B119" t="str">
            <v>F_1.2.1.122.2</v>
          </cell>
          <cell r="C119" t="str">
            <v>Реконструкция оборудования ТП-461</v>
          </cell>
          <cell r="D119"/>
          <cell r="E119"/>
          <cell r="F119"/>
          <cell r="G119"/>
          <cell r="H119"/>
          <cell r="I119"/>
          <cell r="J119"/>
          <cell r="K119"/>
          <cell r="L119"/>
          <cell r="M119"/>
          <cell r="N119"/>
          <cell r="O119"/>
          <cell r="P119"/>
          <cell r="Q119"/>
          <cell r="R119"/>
          <cell r="S119"/>
          <cell r="T119"/>
          <cell r="U119">
            <v>0</v>
          </cell>
          <cell r="V119"/>
          <cell r="W119"/>
          <cell r="X119"/>
          <cell r="Y119"/>
          <cell r="Z119"/>
          <cell r="AA119"/>
          <cell r="AB119"/>
          <cell r="AC119"/>
          <cell r="AD119"/>
        </row>
        <row r="120">
          <cell r="A120" t="str">
            <v>1.2.1.122.3</v>
          </cell>
          <cell r="B120" t="str">
            <v>F_1.2.1.122.3</v>
          </cell>
          <cell r="C120" t="str">
            <v>Реконструкция оборудования ТП-302</v>
          </cell>
          <cell r="D120"/>
          <cell r="E120"/>
          <cell r="F120"/>
          <cell r="G120"/>
          <cell r="H120"/>
          <cell r="I120"/>
          <cell r="J120"/>
          <cell r="K120"/>
          <cell r="L120"/>
          <cell r="M120"/>
          <cell r="N120"/>
          <cell r="O120"/>
          <cell r="P120"/>
          <cell r="Q120"/>
          <cell r="R120"/>
          <cell r="S120"/>
          <cell r="T120"/>
          <cell r="U120">
            <v>0</v>
          </cell>
          <cell r="V120"/>
          <cell r="W120"/>
          <cell r="X120"/>
          <cell r="Y120"/>
          <cell r="Z120"/>
          <cell r="AA120"/>
          <cell r="AB120"/>
          <cell r="AC120"/>
          <cell r="AD120"/>
        </row>
        <row r="121">
          <cell r="A121" t="str">
            <v>1.2.1.121</v>
          </cell>
          <cell r="B121" t="str">
            <v>F_1.2.1.122.4</v>
          </cell>
          <cell r="C121" t="str">
            <v>Реконструкция оборудования ТП-406</v>
          </cell>
          <cell r="D121"/>
          <cell r="E121"/>
          <cell r="F121"/>
          <cell r="G121"/>
          <cell r="H121"/>
          <cell r="I121"/>
          <cell r="J121"/>
          <cell r="K121"/>
          <cell r="L121"/>
          <cell r="M121"/>
          <cell r="N121"/>
          <cell r="O121"/>
          <cell r="P121"/>
          <cell r="Q121"/>
          <cell r="R121"/>
          <cell r="S121"/>
          <cell r="T121"/>
          <cell r="U121">
            <v>0</v>
          </cell>
          <cell r="V121"/>
          <cell r="W121"/>
          <cell r="X121"/>
          <cell r="Y121"/>
          <cell r="Z121"/>
          <cell r="AA121"/>
          <cell r="AB121"/>
          <cell r="AC121"/>
          <cell r="AD121"/>
        </row>
        <row r="122">
          <cell r="A122" t="str">
            <v>1.2.1.122.5</v>
          </cell>
          <cell r="B122" t="str">
            <v>F_1.2.1.122.5</v>
          </cell>
          <cell r="C122" t="str">
            <v>Реконструкция оборудования ТП-547</v>
          </cell>
          <cell r="D122"/>
          <cell r="E122"/>
          <cell r="F122"/>
          <cell r="G122"/>
          <cell r="H122"/>
          <cell r="I122"/>
          <cell r="J122"/>
          <cell r="K122"/>
          <cell r="L122"/>
          <cell r="M122"/>
          <cell r="N122"/>
          <cell r="O122"/>
          <cell r="P122"/>
          <cell r="Q122"/>
          <cell r="R122"/>
          <cell r="S122"/>
          <cell r="T122"/>
          <cell r="U122">
            <v>0</v>
          </cell>
          <cell r="V122"/>
          <cell r="W122"/>
          <cell r="X122"/>
          <cell r="Y122"/>
          <cell r="Z122"/>
          <cell r="AA122"/>
          <cell r="AB122"/>
          <cell r="AC122"/>
          <cell r="AD122"/>
        </row>
        <row r="123">
          <cell r="A123" t="str">
            <v>1.2.1.122.6</v>
          </cell>
          <cell r="B123" t="str">
            <v>F_1.2.1.122.6</v>
          </cell>
          <cell r="C123" t="str">
            <v>Реконструкция оборудования ТП - 295</v>
          </cell>
          <cell r="D123"/>
          <cell r="E123"/>
          <cell r="F123"/>
          <cell r="G123"/>
          <cell r="H123"/>
          <cell r="I123"/>
          <cell r="J123"/>
          <cell r="K123"/>
          <cell r="L123"/>
          <cell r="M123"/>
          <cell r="N123"/>
          <cell r="O123"/>
          <cell r="P123"/>
          <cell r="Q123"/>
          <cell r="R123"/>
          <cell r="S123"/>
          <cell r="T123"/>
          <cell r="U123">
            <v>0</v>
          </cell>
          <cell r="V123"/>
          <cell r="W123"/>
          <cell r="X123"/>
          <cell r="Y123"/>
          <cell r="Z123"/>
          <cell r="AA123"/>
          <cell r="AB123"/>
          <cell r="AC123"/>
          <cell r="AD123"/>
        </row>
        <row r="124">
          <cell r="A124" t="str">
            <v>1.2.1.122.7</v>
          </cell>
          <cell r="B124" t="str">
            <v>F_1.2.1.122.7</v>
          </cell>
          <cell r="C124" t="str">
            <v>Реконструкция оборудование ТП - 457 мкр. 27а</v>
          </cell>
          <cell r="D124"/>
          <cell r="E124"/>
          <cell r="F124"/>
          <cell r="G124"/>
          <cell r="H124"/>
          <cell r="I124"/>
          <cell r="J124"/>
          <cell r="K124"/>
          <cell r="L124"/>
          <cell r="M124"/>
          <cell r="N124"/>
          <cell r="O124"/>
          <cell r="P124"/>
          <cell r="Q124"/>
          <cell r="R124"/>
          <cell r="S124"/>
          <cell r="T124"/>
          <cell r="U124">
            <v>0</v>
          </cell>
          <cell r="V124"/>
          <cell r="W124"/>
          <cell r="X124"/>
          <cell r="Y124"/>
          <cell r="Z124"/>
          <cell r="AA124"/>
          <cell r="AB124"/>
          <cell r="AC124"/>
          <cell r="AD124"/>
        </row>
        <row r="125">
          <cell r="A125" t="str">
            <v>1.2.1.122.8</v>
          </cell>
          <cell r="B125" t="str">
            <v>F_1.2.1.122.8</v>
          </cell>
          <cell r="C125" t="str">
            <v>Реконструкция Оборудование Тп-205</v>
          </cell>
          <cell r="D125"/>
          <cell r="E125"/>
          <cell r="F125"/>
          <cell r="G125"/>
          <cell r="H125"/>
          <cell r="I125"/>
          <cell r="J125"/>
          <cell r="K125"/>
          <cell r="L125"/>
          <cell r="M125"/>
          <cell r="N125"/>
          <cell r="O125"/>
          <cell r="P125"/>
          <cell r="Q125"/>
          <cell r="R125"/>
          <cell r="S125"/>
          <cell r="T125"/>
          <cell r="U125">
            <v>0</v>
          </cell>
          <cell r="V125"/>
          <cell r="W125"/>
          <cell r="X125"/>
          <cell r="Y125"/>
          <cell r="Z125"/>
          <cell r="AA125"/>
          <cell r="AB125"/>
          <cell r="AC125"/>
          <cell r="AD125"/>
        </row>
        <row r="126">
          <cell r="A126" t="str">
            <v>1.2.1.128</v>
          </cell>
          <cell r="B126" t="str">
            <v>E_1.2.1.128</v>
          </cell>
          <cell r="C126" t="str">
            <v>Реконструкция КТПН-691 п.Лесной   эск-2</v>
          </cell>
          <cell r="D126"/>
          <cell r="E126"/>
          <cell r="F126"/>
          <cell r="G126"/>
          <cell r="H126"/>
          <cell r="I126"/>
          <cell r="J126"/>
          <cell r="K126"/>
          <cell r="L126"/>
          <cell r="M126"/>
          <cell r="N126"/>
          <cell r="O126"/>
          <cell r="P126"/>
          <cell r="Q126"/>
          <cell r="R126"/>
          <cell r="S126"/>
          <cell r="T126"/>
          <cell r="U126">
            <v>0</v>
          </cell>
          <cell r="V126"/>
          <cell r="W126"/>
          <cell r="X126"/>
          <cell r="Y126"/>
          <cell r="Z126"/>
          <cell r="AA126"/>
          <cell r="AB126"/>
          <cell r="AC126"/>
          <cell r="AD126"/>
        </row>
        <row r="127">
          <cell r="A127" t="str">
            <v>1.2.2.47.7</v>
          </cell>
          <cell r="B127" t="str">
            <v>E_1.2.2.47.7</v>
          </cell>
          <cell r="C127" t="str">
            <v>Реконструкция КЛ-10кв  ТП-343 ТП-345</v>
          </cell>
          <cell r="D127"/>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O127"/>
          <cell r="P127">
            <v>150</v>
          </cell>
          <cell r="Q127" t="str">
            <v>АСБ 3х240</v>
          </cell>
          <cell r="R127" t="str">
            <v>кабельная</v>
          </cell>
          <cell r="S127"/>
          <cell r="T127">
            <v>0.26</v>
          </cell>
          <cell r="U127">
            <v>0.53</v>
          </cell>
          <cell r="V127" t="str">
            <v>-</v>
          </cell>
          <cell r="W127">
            <v>2015</v>
          </cell>
          <cell r="X127">
            <v>2</v>
          </cell>
          <cell r="Y127" t="str">
            <v>в земле</v>
          </cell>
          <cell r="Z127" t="str">
            <v>в земле</v>
          </cell>
          <cell r="AA127"/>
          <cell r="AB127"/>
          <cell r="AC127"/>
          <cell r="AD127"/>
        </row>
        <row r="128">
          <cell r="A128" t="str">
            <v>1.2.2.47.8</v>
          </cell>
          <cell r="B128" t="str">
            <v>E_1.2.2.47.8</v>
          </cell>
          <cell r="C128" t="str">
            <v>Реконструкция 2КЛ-10кВ от РП-149 до оп.№9 ВЛ-10кВ РП-129</v>
          </cell>
          <cell r="D128"/>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O128"/>
          <cell r="P128">
            <v>240</v>
          </cell>
          <cell r="Q128" t="str">
            <v>АСБ 3х240</v>
          </cell>
          <cell r="R128" t="str">
            <v>кабельная</v>
          </cell>
          <cell r="S128"/>
          <cell r="T128">
            <v>0.39</v>
          </cell>
          <cell r="U128">
            <v>0.59199999999999997</v>
          </cell>
          <cell r="V128" t="str">
            <v>-</v>
          </cell>
          <cell r="W128">
            <v>2018</v>
          </cell>
          <cell r="X128">
            <v>1</v>
          </cell>
          <cell r="Y128" t="str">
            <v>в земле</v>
          </cell>
          <cell r="Z128" t="str">
            <v>в земле</v>
          </cell>
          <cell r="AA128"/>
          <cell r="AB128"/>
          <cell r="AC128"/>
          <cell r="AD128"/>
        </row>
        <row r="129">
          <cell r="A129" t="str">
            <v>1.2.2.47.10</v>
          </cell>
          <cell r="B129" t="str">
            <v>E_1.2.2.47.10</v>
          </cell>
          <cell r="C129" t="str">
            <v>Реконструкция КЛ-10кВ ТП-340-ТП-341</v>
          </cell>
          <cell r="D129"/>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O129"/>
          <cell r="P129">
            <v>120</v>
          </cell>
          <cell r="Q129" t="str">
            <v>АСБ 3х240</v>
          </cell>
          <cell r="R129" t="str">
            <v>кабельная</v>
          </cell>
          <cell r="S129"/>
          <cell r="T129">
            <v>0.28000000000000003</v>
          </cell>
          <cell r="U129">
            <v>0.59799999999999998</v>
          </cell>
          <cell r="V129"/>
          <cell r="W129">
            <v>2019</v>
          </cell>
          <cell r="X129">
            <v>3</v>
          </cell>
          <cell r="Y129" t="str">
            <v>в земле</v>
          </cell>
          <cell r="Z129" t="str">
            <v>в земле</v>
          </cell>
          <cell r="AA129"/>
          <cell r="AB129"/>
          <cell r="AC129"/>
          <cell r="AD129"/>
        </row>
        <row r="130">
          <cell r="A130" t="str">
            <v>1.2.2.47.11</v>
          </cell>
          <cell r="B130" t="str">
            <v>E_1.2.2.47.11</v>
          </cell>
          <cell r="C130" t="str">
            <v>Реконструкция КЛ-10кВ ТП-340-ТП-343</v>
          </cell>
          <cell r="D130"/>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O130"/>
          <cell r="P130">
            <v>240</v>
          </cell>
          <cell r="Q130" t="str">
            <v>АСБ 3х240</v>
          </cell>
          <cell r="R130" t="str">
            <v>кабельная</v>
          </cell>
          <cell r="S130"/>
          <cell r="T130">
            <v>0.35</v>
          </cell>
          <cell r="U130">
            <v>0.748</v>
          </cell>
          <cell r="V130"/>
          <cell r="W130">
            <v>2019</v>
          </cell>
          <cell r="X130">
            <v>3</v>
          </cell>
          <cell r="Y130" t="str">
            <v>в земле</v>
          </cell>
          <cell r="Z130" t="str">
            <v>в земле</v>
          </cell>
          <cell r="AA130"/>
          <cell r="AB130"/>
          <cell r="AC130"/>
          <cell r="AD130"/>
        </row>
        <row r="131">
          <cell r="A131" t="str">
            <v>1.2.2.47.12</v>
          </cell>
          <cell r="B131" t="str">
            <v>F_1.2.2.47.12</v>
          </cell>
          <cell r="C131" t="str">
            <v>Реконструкция КРУН-932 отп.ВЛ-6кв ПС-7яч.25 к КТПН-673 эск6</v>
          </cell>
          <cell r="D131"/>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O131"/>
          <cell r="P131">
            <v>70</v>
          </cell>
          <cell r="Q131" t="str">
            <v>АСБ 3х240</v>
          </cell>
          <cell r="R131" t="str">
            <v>воздушная</v>
          </cell>
          <cell r="S131"/>
          <cell r="T131">
            <v>0.3</v>
          </cell>
          <cell r="U131">
            <v>0</v>
          </cell>
          <cell r="V131"/>
          <cell r="W131">
            <v>2019</v>
          </cell>
          <cell r="X131">
            <v>3</v>
          </cell>
          <cell r="Y131" t="str">
            <v>железобетон</v>
          </cell>
          <cell r="Z131" t="str">
            <v>железобетон</v>
          </cell>
          <cell r="AA131"/>
          <cell r="AB131"/>
          <cell r="AC131"/>
          <cell r="AD131"/>
        </row>
        <row r="132">
          <cell r="A132" t="str">
            <v>1.2.2.47.13</v>
          </cell>
          <cell r="B132" t="str">
            <v>F_1.2.2.47.13</v>
          </cell>
          <cell r="C132" t="str">
            <v>Реконструкция КЛ-10кв от РП-112 до ТП-301</v>
          </cell>
          <cell r="D132"/>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O132"/>
          <cell r="P132">
            <v>240</v>
          </cell>
          <cell r="Q132" t="str">
            <v>АСБ 3х240</v>
          </cell>
          <cell r="R132" t="str">
            <v>кабельная</v>
          </cell>
          <cell r="S132"/>
          <cell r="T132">
            <v>0.25</v>
          </cell>
          <cell r="U132">
            <v>0.13900000000000001</v>
          </cell>
          <cell r="V132"/>
          <cell r="W132">
            <v>2014</v>
          </cell>
          <cell r="X132">
            <v>1</v>
          </cell>
          <cell r="Y132" t="str">
            <v>в земле</v>
          </cell>
          <cell r="Z132" t="str">
            <v>в земле</v>
          </cell>
          <cell r="AA132"/>
          <cell r="AB132"/>
          <cell r="AC132"/>
          <cell r="AD132"/>
        </row>
        <row r="133">
          <cell r="A133" t="str">
            <v>1.2.2.47.14</v>
          </cell>
          <cell r="B133" t="str">
            <v>F_1.2.2.47.14</v>
          </cell>
          <cell r="C133" t="str">
            <v>Реконструкция КЛ-10кв РП110 РП-112</v>
          </cell>
          <cell r="D133"/>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O133"/>
          <cell r="P133">
            <v>150</v>
          </cell>
          <cell r="Q133" t="str">
            <v>АСБ 3х240</v>
          </cell>
          <cell r="R133" t="str">
            <v>кабельная</v>
          </cell>
          <cell r="S133"/>
          <cell r="T133">
            <v>0.2</v>
          </cell>
          <cell r="U133">
            <v>0.13900000000000001</v>
          </cell>
          <cell r="V133"/>
          <cell r="W133">
            <v>2014</v>
          </cell>
          <cell r="X133">
            <v>1</v>
          </cell>
          <cell r="Y133" t="str">
            <v>в земле</v>
          </cell>
          <cell r="Z133" t="str">
            <v>в земле</v>
          </cell>
          <cell r="AA133"/>
          <cell r="AB133"/>
          <cell r="AC133"/>
          <cell r="AD133"/>
        </row>
        <row r="134">
          <cell r="A134" t="str">
            <v>1.2.2.47.15</v>
          </cell>
          <cell r="B134" t="str">
            <v>F_1.2.2.47.15</v>
          </cell>
          <cell r="C134" t="str">
            <v>Реконструкция КЛ-10 кВ от  РП-112 яч.6  до Т-1 10кВ/0,4кВ ТСЗГЛ-1000 кВА-1КРУ-0,4 кВ секция 1СSО1</v>
          </cell>
          <cell r="D134"/>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O134"/>
          <cell r="P134" t="str">
            <v>-</v>
          </cell>
          <cell r="Q134" t="str">
            <v>АСБ 3х240</v>
          </cell>
          <cell r="R134" t="str">
            <v>кабельная</v>
          </cell>
          <cell r="S134"/>
          <cell r="T134">
            <v>0.15</v>
          </cell>
          <cell r="U134">
            <v>0.13900000000000001</v>
          </cell>
          <cell r="V134"/>
          <cell r="W134">
            <v>2017</v>
          </cell>
          <cell r="X134">
            <v>1</v>
          </cell>
          <cell r="Y134" t="str">
            <v>в земле</v>
          </cell>
          <cell r="Z134" t="str">
            <v>в земле</v>
          </cell>
          <cell r="AA134"/>
          <cell r="AB134"/>
          <cell r="AC134"/>
          <cell r="AD134"/>
        </row>
        <row r="135">
          <cell r="A135" t="str">
            <v>1.2.2.47.16</v>
          </cell>
          <cell r="B135" t="str">
            <v>F_1.2.2.47.16</v>
          </cell>
          <cell r="C135" t="str">
            <v>Реконструкция КЛ-10 кВ от  РП-112 яч.3  до Т-3 10кВ/0,4кВ ТС(З)Л-1000 кВА-2КРУ-0,4 кВ секция 2СSО1</v>
          </cell>
          <cell r="D135"/>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O135"/>
          <cell r="P135" t="str">
            <v>-</v>
          </cell>
          <cell r="Q135" t="str">
            <v>АСБ 3х240</v>
          </cell>
          <cell r="R135" t="str">
            <v>кабельная</v>
          </cell>
          <cell r="S135"/>
          <cell r="T135">
            <v>0.8</v>
          </cell>
          <cell r="U135">
            <v>0.13900000000000001</v>
          </cell>
          <cell r="V135"/>
          <cell r="W135">
            <v>2017</v>
          </cell>
          <cell r="X135">
            <v>1</v>
          </cell>
          <cell r="Y135" t="str">
            <v>в земле</v>
          </cell>
          <cell r="Z135" t="str">
            <v>в земле</v>
          </cell>
          <cell r="AA135"/>
          <cell r="AB135"/>
          <cell r="AC135"/>
          <cell r="AD135"/>
        </row>
        <row r="136">
          <cell r="A136" t="str">
            <v>1.2.2.47.17</v>
          </cell>
          <cell r="B136" t="str">
            <v>F_1.2.2.47.17</v>
          </cell>
          <cell r="C136" t="str">
            <v>Реконструкция КЛ-10 кВ от  РП-112 яч.18  до Т-4 10кВ/0,4кВ СЗГЛ-1000 кВА-2КРУ-0,4 кВ секция 2СSО2</v>
          </cell>
          <cell r="D136"/>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O136"/>
          <cell r="P136" t="str">
            <v>-</v>
          </cell>
          <cell r="Q136" t="str">
            <v>АСБ 3х240</v>
          </cell>
          <cell r="R136" t="str">
            <v>кабельная</v>
          </cell>
          <cell r="S136"/>
          <cell r="T136">
            <v>0.7</v>
          </cell>
          <cell r="U136">
            <v>0.13900000000000001</v>
          </cell>
          <cell r="V136"/>
          <cell r="W136">
            <v>2017</v>
          </cell>
          <cell r="X136">
            <v>1</v>
          </cell>
          <cell r="Y136" t="str">
            <v>в земле</v>
          </cell>
          <cell r="Z136" t="str">
            <v>в земле</v>
          </cell>
          <cell r="AA136"/>
          <cell r="AB136"/>
          <cell r="AC136"/>
          <cell r="AD136"/>
        </row>
        <row r="137">
          <cell r="A137" t="str">
            <v>1.2.2.47.18</v>
          </cell>
          <cell r="B137" t="str">
            <v>F_1.2.2.47.18</v>
          </cell>
          <cell r="C137" t="str">
            <v>Реконструкция КЛ-10 кВ от  РП-112 яч.15  до Т-2 10кВ/0,4кВ ТС(З)Л-1000 кВА-1КРУ-0,4 кВ секция 1СSО2</v>
          </cell>
          <cell r="D137"/>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O137"/>
          <cell r="P137" t="str">
            <v>-</v>
          </cell>
          <cell r="Q137" t="str">
            <v>АСБ 3х240</v>
          </cell>
          <cell r="R137" t="str">
            <v>кабельная</v>
          </cell>
          <cell r="S137"/>
          <cell r="T137">
            <v>0.12</v>
          </cell>
          <cell r="U137">
            <v>0.13900000000000001</v>
          </cell>
          <cell r="V137" t="str">
            <v>-</v>
          </cell>
          <cell r="W137">
            <v>2017</v>
          </cell>
          <cell r="X137">
            <v>1</v>
          </cell>
          <cell r="Y137" t="str">
            <v>в земле</v>
          </cell>
          <cell r="Z137" t="str">
            <v>в земле</v>
          </cell>
          <cell r="AA137"/>
          <cell r="AB137"/>
          <cell r="AC137"/>
          <cell r="AD137"/>
        </row>
        <row r="138">
          <cell r="A138" t="str">
            <v>1.2.2.47.19</v>
          </cell>
          <cell r="B138" t="str">
            <v>F_1.2.2.47.19</v>
          </cell>
          <cell r="C138" t="str">
            <v>Реконструкция КЛ-10 кВ от  Т-7 10кВ/6кВ 6300 кВА до 2РУ-6кВ секция 2ВНО1</v>
          </cell>
          <cell r="D138"/>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O138"/>
          <cell r="P138" t="str">
            <v>-</v>
          </cell>
          <cell r="Q138" t="str">
            <v>АСБ 3х240</v>
          </cell>
          <cell r="R138" t="str">
            <v>кабельная</v>
          </cell>
          <cell r="S138"/>
          <cell r="T138">
            <v>0.7</v>
          </cell>
          <cell r="U138">
            <v>0.378</v>
          </cell>
          <cell r="V138" t="str">
            <v>-</v>
          </cell>
          <cell r="W138">
            <v>2017</v>
          </cell>
          <cell r="X138">
            <v>1</v>
          </cell>
          <cell r="Y138" t="str">
            <v>в земле</v>
          </cell>
          <cell r="Z138" t="str">
            <v>в земле</v>
          </cell>
          <cell r="AA138"/>
          <cell r="AB138"/>
          <cell r="AC138"/>
          <cell r="AD138"/>
        </row>
        <row r="139">
          <cell r="A139" t="str">
            <v>1.2.2.47.20</v>
          </cell>
          <cell r="B139" t="str">
            <v>F_1.2.2.47.20</v>
          </cell>
          <cell r="C139" t="str">
            <v>Реконструкция КЛ-10 кВ от  Т-8 10кВ/6кВ 6300 кВА до 2РУ-6кВ секция 2ВНО1</v>
          </cell>
          <cell r="D139"/>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O139"/>
          <cell r="P139" t="str">
            <v>-</v>
          </cell>
          <cell r="Q139" t="str">
            <v>АСБ 3х240</v>
          </cell>
          <cell r="R139" t="str">
            <v>кабельная</v>
          </cell>
          <cell r="S139"/>
          <cell r="T139">
            <v>0.85</v>
          </cell>
          <cell r="U139">
            <v>0.378</v>
          </cell>
          <cell r="V139" t="str">
            <v>-</v>
          </cell>
          <cell r="W139">
            <v>2017</v>
          </cell>
          <cell r="X139">
            <v>1</v>
          </cell>
          <cell r="Y139" t="str">
            <v>в земле</v>
          </cell>
          <cell r="Z139" t="str">
            <v>в земле</v>
          </cell>
          <cell r="AA139"/>
          <cell r="AB139"/>
          <cell r="AC139"/>
          <cell r="AD139"/>
        </row>
        <row r="140">
          <cell r="A140" t="str">
            <v>1.2.2.47.21</v>
          </cell>
          <cell r="B140" t="str">
            <v>F_1.2.2.47.21</v>
          </cell>
          <cell r="C140" t="str">
            <v>Реконструкция КЛ-10кВ  РП -153 - КТПН-750</v>
          </cell>
          <cell r="D140"/>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O140"/>
          <cell r="P140">
            <v>240</v>
          </cell>
          <cell r="Q140" t="str">
            <v>АСБ 3х240</v>
          </cell>
          <cell r="R140" t="str">
            <v>кабельная</v>
          </cell>
          <cell r="S140"/>
          <cell r="T140">
            <v>0.72099999999999997</v>
          </cell>
          <cell r="U140">
            <v>1.18</v>
          </cell>
          <cell r="V140" t="str">
            <v>-</v>
          </cell>
          <cell r="W140" t="str">
            <v>-</v>
          </cell>
          <cell r="X140">
            <v>0</v>
          </cell>
          <cell r="Y140" t="str">
            <v>в земле</v>
          </cell>
          <cell r="Z140" t="str">
            <v>в земле</v>
          </cell>
          <cell r="AA140"/>
          <cell r="AB140"/>
          <cell r="AC140"/>
          <cell r="AD140"/>
        </row>
        <row r="141">
          <cell r="A141" t="str">
            <v>1.2.2.47.22</v>
          </cell>
          <cell r="B141" t="str">
            <v>F_1.2.2.47.22</v>
          </cell>
          <cell r="C141" t="str">
            <v>Реконструкция КЛ-10кВ РП-117 - ТП-443 с перезаводкой в КТПН-2х630кВА мкр.24</v>
          </cell>
          <cell r="D141"/>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O141"/>
          <cell r="P141">
            <v>150</v>
          </cell>
          <cell r="Q141" t="str">
            <v>АСБ 3х240</v>
          </cell>
          <cell r="R141" t="str">
            <v>кабельная</v>
          </cell>
          <cell r="S141"/>
          <cell r="T141">
            <v>0.47</v>
          </cell>
          <cell r="U141">
            <v>5.8000000000000003E-2</v>
          </cell>
          <cell r="V141" t="str">
            <v>-</v>
          </cell>
          <cell r="W141">
            <v>2018</v>
          </cell>
          <cell r="X141">
            <v>2</v>
          </cell>
          <cell r="Y141" t="str">
            <v>в земле</v>
          </cell>
          <cell r="Z141" t="str">
            <v>в земле</v>
          </cell>
          <cell r="AA141"/>
          <cell r="AB141"/>
          <cell r="AC141"/>
          <cell r="AD141"/>
        </row>
        <row r="142">
          <cell r="A142" t="str">
            <v>1.2.2.47.23</v>
          </cell>
          <cell r="B142" t="str">
            <v>F_1.2.2.47.23</v>
          </cell>
          <cell r="C142" t="str">
            <v>Реконструкция ВЛ-6кВ от ВЛ-6кВ ПС-46, яч.13 до КТПН-707 ЭСК-4</v>
          </cell>
          <cell r="D142"/>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O142"/>
          <cell r="P142">
            <v>95</v>
          </cell>
          <cell r="Q142" t="str">
            <v>АСБ 3х240</v>
          </cell>
          <cell r="R142" t="str">
            <v>воздушная</v>
          </cell>
          <cell r="S142"/>
          <cell r="T142">
            <v>0.23</v>
          </cell>
          <cell r="U142">
            <v>1E-4</v>
          </cell>
          <cell r="V142" t="str">
            <v>-</v>
          </cell>
          <cell r="W142">
            <v>2018</v>
          </cell>
          <cell r="X142">
            <v>2</v>
          </cell>
          <cell r="Y142" t="str">
            <v>железобетон</v>
          </cell>
          <cell r="Z142" t="str">
            <v>железобетон</v>
          </cell>
          <cell r="AA142"/>
          <cell r="AB142"/>
          <cell r="AC142"/>
          <cell r="AD142"/>
        </row>
        <row r="143">
          <cell r="A143" t="str">
            <v>1.2.2.47.24</v>
          </cell>
          <cell r="B143" t="str">
            <v>F_1.2.2.47.24</v>
          </cell>
          <cell r="C143" t="str">
            <v>Реконструкция КЛ-10 кВ от РП-2х2500/10 №161 до ТП-2х1600/10 №596 с перезаводкой в ТП-856</v>
          </cell>
          <cell r="D143"/>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O143"/>
          <cell r="P143">
            <v>240</v>
          </cell>
          <cell r="Q143" t="str">
            <v>АСБ 3х240</v>
          </cell>
          <cell r="R143" t="str">
            <v>кабельная</v>
          </cell>
          <cell r="S143"/>
          <cell r="T143">
            <v>0.63400000000000001</v>
          </cell>
          <cell r="U143">
            <v>0.28599999999999998</v>
          </cell>
          <cell r="V143" t="str">
            <v>-</v>
          </cell>
          <cell r="W143" t="str">
            <v>-</v>
          </cell>
          <cell r="X143">
            <v>0</v>
          </cell>
          <cell r="Y143" t="str">
            <v>в земле</v>
          </cell>
          <cell r="Z143" t="str">
            <v>в земле</v>
          </cell>
          <cell r="AA143"/>
          <cell r="AB143"/>
          <cell r="AC143"/>
          <cell r="AD143"/>
        </row>
        <row r="144">
          <cell r="A144" t="str">
            <v>1.2.2.47.25</v>
          </cell>
          <cell r="B144" t="str">
            <v>F_1.2.2.47.25</v>
          </cell>
          <cell r="C144" t="str">
            <v xml:space="preserve"> Реконструкция ВЛ-6кВ с оп.30 до КТПН-706 ЭСК №4</v>
          </cell>
          <cell r="D144"/>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O144"/>
          <cell r="P144">
            <v>70</v>
          </cell>
          <cell r="Q144" t="str">
            <v>АСБ 3х240</v>
          </cell>
          <cell r="R144" t="str">
            <v>воздушная</v>
          </cell>
          <cell r="S144"/>
          <cell r="T144">
            <v>0.15</v>
          </cell>
          <cell r="U144">
            <v>0</v>
          </cell>
          <cell r="V144" t="str">
            <v>-</v>
          </cell>
          <cell r="W144">
            <v>2018</v>
          </cell>
          <cell r="X144">
            <v>1</v>
          </cell>
          <cell r="Y144" t="str">
            <v>железобетон</v>
          </cell>
          <cell r="Z144" t="str">
            <v>железобетон</v>
          </cell>
          <cell r="AA144"/>
          <cell r="AB144"/>
          <cell r="AC144"/>
          <cell r="AD144"/>
        </row>
        <row r="145">
          <cell r="A145" t="str">
            <v>1.2.2.47.26</v>
          </cell>
          <cell r="B145" t="str">
            <v>F_1.2.2.47.26</v>
          </cell>
          <cell r="C145" t="str">
            <v xml:space="preserve"> Реконструкция ВЛ-6кВ от оп.№27 ВЛ-6кВ ф.46-13 до КРУН-940</v>
          </cell>
          <cell r="D145"/>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O145"/>
          <cell r="P145">
            <v>95</v>
          </cell>
          <cell r="Q145" t="str">
            <v>АСБ 3х240</v>
          </cell>
          <cell r="R145" t="str">
            <v>воздушная</v>
          </cell>
          <cell r="S145"/>
          <cell r="T145">
            <v>0.9</v>
          </cell>
          <cell r="U145">
            <v>0</v>
          </cell>
          <cell r="V145" t="str">
            <v>-</v>
          </cell>
          <cell r="W145">
            <v>2018</v>
          </cell>
          <cell r="X145">
            <v>1</v>
          </cell>
          <cell r="Y145" t="str">
            <v>железобетон</v>
          </cell>
          <cell r="Z145" t="str">
            <v>железобетон</v>
          </cell>
          <cell r="AA145"/>
          <cell r="AB145"/>
          <cell r="AC145"/>
          <cell r="AD145"/>
        </row>
        <row r="146">
          <cell r="A146" t="str">
            <v>1.2.2.76</v>
          </cell>
          <cell r="B146" t="str">
            <v>С_1.2.2.76</v>
          </cell>
          <cell r="C146" t="str">
            <v>Реконструкция КЛ-0,4кв ТП-368 Респуб.80 ЭСК № 60</v>
          </cell>
          <cell r="D146"/>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O146"/>
          <cell r="P146">
            <v>95</v>
          </cell>
          <cell r="Q146" t="str">
            <v>АСБ 3х240</v>
          </cell>
          <cell r="R146" t="str">
            <v>кабельная</v>
          </cell>
          <cell r="S146"/>
          <cell r="T146">
            <v>0.2</v>
          </cell>
          <cell r="U146">
            <v>0.74</v>
          </cell>
          <cell r="V146" t="str">
            <v>-</v>
          </cell>
          <cell r="W146">
            <v>2016</v>
          </cell>
          <cell r="X146">
            <v>2</v>
          </cell>
          <cell r="Y146" t="str">
            <v>в земле</v>
          </cell>
          <cell r="Z146" t="str">
            <v>в земле</v>
          </cell>
          <cell r="AA146"/>
          <cell r="AB146"/>
          <cell r="AC146"/>
          <cell r="AD146"/>
        </row>
        <row r="147">
          <cell r="A147" t="str">
            <v>1.2.2.77</v>
          </cell>
          <cell r="B147" t="str">
            <v>С_1.2.2.77</v>
          </cell>
          <cell r="C147" t="str">
            <v>Реконструкция КЛ-0,4кв ТП-368 Респуб.82 ЭСК № 60</v>
          </cell>
          <cell r="D147"/>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O147"/>
          <cell r="P147">
            <v>95</v>
          </cell>
          <cell r="Q147" t="str">
            <v>АСБ 3х240</v>
          </cell>
          <cell r="R147" t="str">
            <v>кабельная</v>
          </cell>
          <cell r="S147"/>
          <cell r="T147">
            <v>0.14799999999999999</v>
          </cell>
          <cell r="U147">
            <v>0.48</v>
          </cell>
          <cell r="V147" t="str">
            <v>-</v>
          </cell>
          <cell r="W147">
            <v>2016</v>
          </cell>
          <cell r="X147">
            <v>2</v>
          </cell>
          <cell r="Y147" t="str">
            <v>в земле</v>
          </cell>
          <cell r="Z147" t="str">
            <v>в земле</v>
          </cell>
          <cell r="AA147"/>
          <cell r="AB147"/>
          <cell r="AC147"/>
          <cell r="AD147"/>
        </row>
        <row r="148">
          <cell r="A148" t="str">
            <v>1.2.2.78</v>
          </cell>
          <cell r="B148" t="str">
            <v>С_1.2.2.78</v>
          </cell>
          <cell r="C148" t="str">
            <v>Реконструкция КЛ-0,4кв ТП-368 Респуб.84 ЭСК № 60</v>
          </cell>
          <cell r="D148"/>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O148"/>
          <cell r="P148" t="str">
            <v>95;120</v>
          </cell>
          <cell r="Q148" t="str">
            <v>АСБ 3х240</v>
          </cell>
          <cell r="R148" t="str">
            <v>кабельная</v>
          </cell>
          <cell r="S148"/>
          <cell r="T148">
            <v>0.13900000000000001</v>
          </cell>
          <cell r="U148">
            <v>0.43</v>
          </cell>
          <cell r="V148" t="str">
            <v>-</v>
          </cell>
          <cell r="W148">
            <v>2016</v>
          </cell>
          <cell r="X148">
            <v>2</v>
          </cell>
          <cell r="Y148" t="str">
            <v>в земле</v>
          </cell>
          <cell r="Z148" t="str">
            <v>в земле</v>
          </cell>
          <cell r="AA148"/>
          <cell r="AB148"/>
          <cell r="AC148"/>
          <cell r="AD148"/>
        </row>
        <row r="149">
          <cell r="A149" t="str">
            <v>1.2.2.149</v>
          </cell>
          <cell r="B149" t="str">
            <v>С_1.2.2.149</v>
          </cell>
          <cell r="C149" t="str">
            <v>Реконструкция КЛ-0,4 кВ ТП-282 - ул. Бажова, 8</v>
          </cell>
          <cell r="D149"/>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O149"/>
          <cell r="P149">
            <v>120</v>
          </cell>
          <cell r="Q149" t="str">
            <v>АСБ 3х240</v>
          </cell>
          <cell r="R149" t="str">
            <v>кабельная</v>
          </cell>
          <cell r="S149"/>
          <cell r="T149">
            <v>0.23</v>
          </cell>
          <cell r="U149">
            <v>0.51400000000000001</v>
          </cell>
          <cell r="V149" t="str">
            <v>-</v>
          </cell>
          <cell r="W149">
            <v>2017</v>
          </cell>
          <cell r="X149">
            <v>2</v>
          </cell>
          <cell r="Y149" t="str">
            <v>в земле</v>
          </cell>
          <cell r="Z149" t="str">
            <v>в земле</v>
          </cell>
          <cell r="AA149"/>
          <cell r="AB149"/>
          <cell r="AC149"/>
          <cell r="AD149"/>
        </row>
        <row r="150">
          <cell r="A150" t="str">
            <v>1.2.2.181</v>
          </cell>
          <cell r="B150" t="str">
            <v>С_1.2.2.181</v>
          </cell>
          <cell r="C150" t="str">
            <v>Реконструкция КЛ-0,4кв от ТП-391  Дружбы -6   ЭСК № 49</v>
          </cell>
          <cell r="D150"/>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O150"/>
          <cell r="P150" t="str">
            <v>3×95+1×50</v>
          </cell>
          <cell r="Q150" t="str">
            <v>АСБ 3х240</v>
          </cell>
          <cell r="R150" t="str">
            <v>кабельная</v>
          </cell>
          <cell r="S150"/>
          <cell r="T150">
            <v>0.84</v>
          </cell>
          <cell r="U150">
            <v>0.21</v>
          </cell>
          <cell r="V150" t="str">
            <v>-</v>
          </cell>
          <cell r="W150">
            <v>2017</v>
          </cell>
          <cell r="X150">
            <v>2</v>
          </cell>
          <cell r="Y150" t="str">
            <v>в земле</v>
          </cell>
          <cell r="Z150" t="str">
            <v>в земле</v>
          </cell>
          <cell r="AA150"/>
          <cell r="AB150"/>
          <cell r="AC150"/>
          <cell r="AD150"/>
        </row>
        <row r="151">
          <cell r="A151" t="str">
            <v>1.2.2.196.13</v>
          </cell>
          <cell r="B151" t="str">
            <v>E_1.2.2.196.13</v>
          </cell>
          <cell r="C151" t="str">
            <v>Реконструкция КЛ-0,4кв ТП-345 Островск.28</v>
          </cell>
          <cell r="D151"/>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O151"/>
          <cell r="P151" t="str">
            <v>3×95+1×35</v>
          </cell>
          <cell r="Q151" t="str">
            <v>АСБ 3х240</v>
          </cell>
          <cell r="R151" t="str">
            <v>кабельная</v>
          </cell>
          <cell r="S151"/>
          <cell r="T151">
            <v>0.11899999999999999</v>
          </cell>
          <cell r="U151">
            <v>0.28599999999999998</v>
          </cell>
          <cell r="V151" t="str">
            <v>-</v>
          </cell>
          <cell r="W151">
            <v>2016</v>
          </cell>
          <cell r="X151">
            <v>2</v>
          </cell>
          <cell r="Y151" t="str">
            <v>в земле</v>
          </cell>
          <cell r="Z151" t="str">
            <v>в земле</v>
          </cell>
          <cell r="AA151"/>
          <cell r="AB151"/>
          <cell r="AC151"/>
          <cell r="AD151"/>
        </row>
        <row r="152">
          <cell r="A152" t="str">
            <v>1.2.2.196.14</v>
          </cell>
          <cell r="B152" t="str">
            <v>E_1.2.2.196.14</v>
          </cell>
          <cell r="C152" t="str">
            <v>Реконструкция КЛ-0,4кв ТП-345 Островск.26</v>
          </cell>
          <cell r="D152"/>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O152"/>
          <cell r="P152" t="str">
            <v>3×95+1×35</v>
          </cell>
          <cell r="Q152" t="str">
            <v>АСБ 3х240</v>
          </cell>
          <cell r="R152" t="str">
            <v>кабельная</v>
          </cell>
          <cell r="S152"/>
          <cell r="T152">
            <v>0.17</v>
          </cell>
          <cell r="U152">
            <v>0.21</v>
          </cell>
          <cell r="V152" t="str">
            <v>-</v>
          </cell>
          <cell r="W152">
            <v>2016</v>
          </cell>
          <cell r="X152">
            <v>2</v>
          </cell>
          <cell r="Y152" t="str">
            <v>в земле</v>
          </cell>
          <cell r="Z152" t="str">
            <v>в земле</v>
          </cell>
          <cell r="AA152"/>
          <cell r="AB152"/>
          <cell r="AC152"/>
          <cell r="AD152"/>
        </row>
        <row r="153">
          <cell r="A153" t="str">
            <v>1.2.2.196.15</v>
          </cell>
          <cell r="B153" t="str">
            <v>E_1.2.2.196.15</v>
          </cell>
          <cell r="C153" t="str">
            <v>Реконструкция КЛ-0,4кв ТП-345  Островского 26/1</v>
          </cell>
          <cell r="D153"/>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O153"/>
          <cell r="P153" t="str">
            <v>3×95+1×35</v>
          </cell>
          <cell r="Q153" t="str">
            <v>АСБ 3х240</v>
          </cell>
          <cell r="R153" t="str">
            <v>кабельная</v>
          </cell>
          <cell r="S153"/>
          <cell r="T153">
            <v>0.65</v>
          </cell>
          <cell r="U153">
            <v>0.128</v>
          </cell>
          <cell r="V153" t="str">
            <v>-</v>
          </cell>
          <cell r="W153">
            <v>2016</v>
          </cell>
          <cell r="X153">
            <v>2</v>
          </cell>
          <cell r="Y153" t="str">
            <v>в земле</v>
          </cell>
          <cell r="Z153" t="str">
            <v>в земле</v>
          </cell>
          <cell r="AA153"/>
          <cell r="AB153"/>
          <cell r="AC153"/>
          <cell r="AD153"/>
        </row>
        <row r="154">
          <cell r="A154" t="str">
            <v>1.2.2.196.18</v>
          </cell>
          <cell r="B154" t="str">
            <v>E_1.2.2.196.18</v>
          </cell>
          <cell r="C154" t="str">
            <v>Реконструкция КЛ-0,4 кв общ. МПС с ТП - 501 ЭСК № 24</v>
          </cell>
          <cell r="D154"/>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O154"/>
          <cell r="P154" t="str">
            <v>3×240+1×120</v>
          </cell>
          <cell r="Q154" t="str">
            <v>АСБ 3х240</v>
          </cell>
          <cell r="R154" t="str">
            <v>кабельная</v>
          </cell>
          <cell r="S154"/>
          <cell r="T154">
            <v>0.7</v>
          </cell>
          <cell r="U154">
            <v>0.33200000000000002</v>
          </cell>
          <cell r="V154" t="str">
            <v>-</v>
          </cell>
          <cell r="W154">
            <v>2013</v>
          </cell>
          <cell r="X154">
            <v>1</v>
          </cell>
          <cell r="Y154" t="str">
            <v>в земле</v>
          </cell>
          <cell r="Z154" t="str">
            <v>в земле</v>
          </cell>
          <cell r="AA154"/>
          <cell r="AB154"/>
          <cell r="AC154"/>
          <cell r="AD154"/>
        </row>
        <row r="155">
          <cell r="A155" t="str">
            <v>1.2.2.196.19</v>
          </cell>
          <cell r="B155" t="str">
            <v>E_1.2.2.196.19</v>
          </cell>
          <cell r="C155" t="str">
            <v>Реконструкция КЛ-0,4 кв Дом Быта ТП - 503 ЭСК № 24</v>
          </cell>
          <cell r="D155"/>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O155"/>
          <cell r="P155" t="str">
            <v>3×120+1×70</v>
          </cell>
          <cell r="Q155" t="str">
            <v>АСБ 3х240</v>
          </cell>
          <cell r="R155" t="str">
            <v>кабельная</v>
          </cell>
          <cell r="S155"/>
          <cell r="T155">
            <v>0.5</v>
          </cell>
          <cell r="U155">
            <v>0.19800000000000001</v>
          </cell>
          <cell r="V155" t="str">
            <v>-</v>
          </cell>
          <cell r="W155">
            <v>2019</v>
          </cell>
          <cell r="X155">
            <v>2</v>
          </cell>
          <cell r="Y155" t="str">
            <v>в земле</v>
          </cell>
          <cell r="Z155" t="str">
            <v>в земле</v>
          </cell>
          <cell r="AA155"/>
          <cell r="AB155"/>
          <cell r="AC155"/>
          <cell r="AD155"/>
        </row>
        <row r="156">
          <cell r="A156" t="str">
            <v>1.2.2.196.22</v>
          </cell>
          <cell r="B156" t="str">
            <v>F_1.2.2.196.22</v>
          </cell>
          <cell r="C156" t="str">
            <v>Реконструкция КЛ - 0,4 кВ - ЦТП - 83 ТП-510 ЭСК № 25</v>
          </cell>
          <cell r="D156"/>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O156"/>
          <cell r="P156" t="str">
            <v>4×120/3×95</v>
          </cell>
          <cell r="Q156" t="str">
            <v>АСБ 3х240</v>
          </cell>
          <cell r="R156" t="str">
            <v>кабельная</v>
          </cell>
          <cell r="S156"/>
          <cell r="T156">
            <v>0.28899999999999998</v>
          </cell>
          <cell r="U156">
            <v>0.41199999999999998</v>
          </cell>
          <cell r="V156" t="str">
            <v>-</v>
          </cell>
          <cell r="W156">
            <v>2019</v>
          </cell>
          <cell r="X156">
            <v>2</v>
          </cell>
          <cell r="Y156" t="str">
            <v>в земле</v>
          </cell>
          <cell r="Z156" t="str">
            <v>в земле</v>
          </cell>
          <cell r="AA156"/>
          <cell r="AB156"/>
          <cell r="AC156"/>
          <cell r="AD156"/>
        </row>
        <row r="157">
          <cell r="A157" t="str">
            <v>1.2.2.196.23</v>
          </cell>
          <cell r="B157" t="str">
            <v>F_1.2.2.196.23</v>
          </cell>
          <cell r="C157" t="str">
            <v>Реконструкция КЛ-0,4 кв  ТП - 515 Привокзальная  22 АКТ № 4</v>
          </cell>
          <cell r="D157"/>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O157"/>
          <cell r="P157" t="str">
            <v>3×120+1×50</v>
          </cell>
          <cell r="Q157" t="str">
            <v>АСБ 3х240</v>
          </cell>
          <cell r="R157" t="str">
            <v>кабельная</v>
          </cell>
          <cell r="S157"/>
          <cell r="T157">
            <v>0.16900000000000001</v>
          </cell>
          <cell r="U157">
            <v>0.41599999999999998</v>
          </cell>
          <cell r="V157" t="str">
            <v>-</v>
          </cell>
          <cell r="W157">
            <v>2018</v>
          </cell>
          <cell r="X157">
            <v>2</v>
          </cell>
          <cell r="Y157" t="str">
            <v>в земле</v>
          </cell>
          <cell r="Z157" t="str">
            <v>в земле</v>
          </cell>
          <cell r="AA157"/>
          <cell r="AB157"/>
          <cell r="AC157"/>
          <cell r="AD157"/>
        </row>
        <row r="158">
          <cell r="A158" t="str">
            <v>1.2.2.196.24</v>
          </cell>
          <cell r="B158" t="str">
            <v>F_1.2.2.196.24</v>
          </cell>
          <cell r="C158" t="str">
            <v>Реконструкция КЛ 0.4кв от ТП-267 до ВРУ общ.9 Майская-10</v>
          </cell>
          <cell r="D158"/>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O158"/>
          <cell r="P158">
            <v>120</v>
          </cell>
          <cell r="Q158" t="str">
            <v>АСБ 3х240</v>
          </cell>
          <cell r="R158" t="str">
            <v>кабельная</v>
          </cell>
          <cell r="S158"/>
          <cell r="T158">
            <v>0.7</v>
          </cell>
          <cell r="U158">
            <v>0.38600000000000001</v>
          </cell>
          <cell r="V158" t="str">
            <v>-</v>
          </cell>
          <cell r="W158">
            <v>2017</v>
          </cell>
          <cell r="X158">
            <v>2</v>
          </cell>
          <cell r="Y158" t="str">
            <v>в земле</v>
          </cell>
          <cell r="Z158" t="str">
            <v>в земле</v>
          </cell>
          <cell r="AA158"/>
          <cell r="AB158"/>
          <cell r="AC158"/>
          <cell r="AD158"/>
        </row>
        <row r="159">
          <cell r="A159" t="str">
            <v>1.2.2.196.25</v>
          </cell>
          <cell r="B159" t="str">
            <v>F_1.2.2.196.25</v>
          </cell>
          <cell r="C159" t="str">
            <v>Реконструкция КЛ-0,4 кв ТП-267 ул.Майская 6</v>
          </cell>
          <cell r="D159"/>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O159"/>
          <cell r="P159">
            <v>120</v>
          </cell>
          <cell r="Q159" t="str">
            <v>АСБ 3х240</v>
          </cell>
          <cell r="R159" t="str">
            <v>кабельная</v>
          </cell>
          <cell r="S159"/>
          <cell r="T159">
            <v>0.38</v>
          </cell>
          <cell r="U159">
            <v>0.52200000000000002</v>
          </cell>
          <cell r="V159" t="str">
            <v>-</v>
          </cell>
          <cell r="W159">
            <v>2017</v>
          </cell>
          <cell r="X159">
            <v>1</v>
          </cell>
          <cell r="Y159" t="str">
            <v>в земле</v>
          </cell>
          <cell r="Z159" t="str">
            <v>в земле</v>
          </cell>
          <cell r="AA159"/>
          <cell r="AB159"/>
          <cell r="AC159"/>
          <cell r="AD159"/>
        </row>
        <row r="160">
          <cell r="A160" t="str">
            <v>1.2.2.196.26</v>
          </cell>
          <cell r="B160" t="str">
            <v>F_1.2.2.196.26</v>
          </cell>
          <cell r="C160" t="str">
            <v>Реконструкция КЛ-0,4 кв ТП-267 ул.Майская 8</v>
          </cell>
          <cell r="D160"/>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O160"/>
          <cell r="P160">
            <v>120</v>
          </cell>
          <cell r="Q160" t="str">
            <v>АСБ 3х240</v>
          </cell>
          <cell r="R160" t="str">
            <v>кабельная</v>
          </cell>
          <cell r="S160"/>
          <cell r="T160">
            <v>0.34</v>
          </cell>
          <cell r="U160">
            <v>0.42199999999999999</v>
          </cell>
          <cell r="V160" t="str">
            <v>-</v>
          </cell>
          <cell r="W160">
            <v>2017</v>
          </cell>
          <cell r="X160">
            <v>1</v>
          </cell>
          <cell r="Y160" t="str">
            <v>в земле</v>
          </cell>
          <cell r="Z160" t="str">
            <v>в земле</v>
          </cell>
          <cell r="AA160"/>
          <cell r="AB160"/>
          <cell r="AC160"/>
          <cell r="AD160"/>
        </row>
        <row r="161">
          <cell r="A161" t="str">
            <v>1.2.2.196.27</v>
          </cell>
          <cell r="B161" t="str">
            <v>F_1.2.2.196.27</v>
          </cell>
          <cell r="C161" t="str">
            <v>Реконструкция КЛ-0,4кв ТП-267  Майская 8/1</v>
          </cell>
          <cell r="D161"/>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O161"/>
          <cell r="P161">
            <v>120</v>
          </cell>
          <cell r="Q161" t="str">
            <v>АСБ 3х240</v>
          </cell>
          <cell r="R161" t="str">
            <v>кабельная</v>
          </cell>
          <cell r="S161"/>
          <cell r="T161">
            <v>0.18</v>
          </cell>
          <cell r="U161">
            <v>0.20799999999999999</v>
          </cell>
          <cell r="V161" t="str">
            <v>-</v>
          </cell>
          <cell r="W161">
            <v>2017</v>
          </cell>
          <cell r="X161">
            <v>2</v>
          </cell>
          <cell r="Y161" t="str">
            <v>в земле</v>
          </cell>
          <cell r="Z161" t="str">
            <v>в земле</v>
          </cell>
          <cell r="AA161"/>
          <cell r="AB161"/>
          <cell r="AC161"/>
          <cell r="AD161"/>
        </row>
        <row r="162">
          <cell r="A162" t="str">
            <v>1.2.2.196.28</v>
          </cell>
          <cell r="B162" t="str">
            <v>F_1.2.2.196.28</v>
          </cell>
          <cell r="C162" t="str">
            <v>Реконструкция КЛ - 0,4 кВ ТП - 267-ЦТП - 8</v>
          </cell>
          <cell r="D162"/>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O162"/>
          <cell r="P162">
            <v>120</v>
          </cell>
          <cell r="Q162" t="str">
            <v>АСБ 3х240</v>
          </cell>
          <cell r="R162" t="str">
            <v>кабельная</v>
          </cell>
          <cell r="S162"/>
          <cell r="T162">
            <v>0.25</v>
          </cell>
          <cell r="U162">
            <v>0.26100000000000001</v>
          </cell>
          <cell r="V162" t="str">
            <v>-</v>
          </cell>
          <cell r="W162">
            <v>2017</v>
          </cell>
          <cell r="X162">
            <v>2</v>
          </cell>
          <cell r="Y162" t="str">
            <v>в земле</v>
          </cell>
          <cell r="Z162" t="str">
            <v>в земле</v>
          </cell>
          <cell r="AA162"/>
          <cell r="AB162"/>
          <cell r="AC162"/>
          <cell r="AD162"/>
        </row>
        <row r="163">
          <cell r="A163" t="str">
            <v>1.2.2.196.29</v>
          </cell>
          <cell r="B163" t="str">
            <v>F_1.2.2.196.29</v>
          </cell>
          <cell r="C163" t="str">
            <v>Реконструкция КЛ-0,4кв от ТП-391  Дружбы -8   ЭСК № 49</v>
          </cell>
          <cell r="D163"/>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O163"/>
          <cell r="P163" t="str">
            <v>3×95+1×50</v>
          </cell>
          <cell r="Q163" t="str">
            <v>АСБ 3х240</v>
          </cell>
          <cell r="R163" t="str">
            <v>кабельная</v>
          </cell>
          <cell r="S163"/>
          <cell r="T163">
            <v>0.56999999999999995</v>
          </cell>
          <cell r="U163">
            <v>0.57799999999999996</v>
          </cell>
          <cell r="V163" t="str">
            <v>-</v>
          </cell>
          <cell r="W163">
            <v>2017</v>
          </cell>
          <cell r="X163">
            <v>2</v>
          </cell>
          <cell r="Y163" t="str">
            <v>в земле</v>
          </cell>
          <cell r="Z163" t="str">
            <v>в земле</v>
          </cell>
          <cell r="AA163"/>
          <cell r="AB163"/>
          <cell r="AC163"/>
          <cell r="AD163"/>
        </row>
        <row r="164">
          <cell r="A164" t="str">
            <v>1.2.2.206</v>
          </cell>
          <cell r="B164" t="str">
            <v>С_1.2.2.206</v>
          </cell>
          <cell r="C164" t="str">
            <v>Реконструкция ВЛ-6кВ п/ст 46яч.20 ЭСК №4</v>
          </cell>
          <cell r="D164"/>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O164"/>
          <cell r="P164">
            <v>120</v>
          </cell>
          <cell r="Q164" t="str">
            <v>АСБ 3х240</v>
          </cell>
          <cell r="R164" t="str">
            <v>воздушная</v>
          </cell>
          <cell r="S164"/>
          <cell r="T164">
            <v>0.20180000000000001</v>
          </cell>
          <cell r="U164">
            <v>0</v>
          </cell>
          <cell r="V164" t="str">
            <v>-</v>
          </cell>
          <cell r="W164">
            <v>2018</v>
          </cell>
          <cell r="X164">
            <v>2</v>
          </cell>
          <cell r="Y164" t="str">
            <v>металл</v>
          </cell>
          <cell r="Z164" t="str">
            <v>металл</v>
          </cell>
          <cell r="AA164"/>
          <cell r="AB164"/>
          <cell r="AC164"/>
          <cell r="AD164"/>
        </row>
        <row r="165">
          <cell r="A165" t="str">
            <v>1.2.3.1</v>
          </cell>
          <cell r="B165" t="str">
            <v>С_1.2.3.1</v>
          </cell>
          <cell r="C165" t="str">
            <v>Монтаж системы АИИСКУЭ от РП(ТП) 6,10 кВ до границы балансовой принадлежности в МКД</v>
          </cell>
          <cell r="D165"/>
          <cell r="E165"/>
          <cell r="F165"/>
          <cell r="G165"/>
          <cell r="H165"/>
          <cell r="I165"/>
          <cell r="J165"/>
          <cell r="K165"/>
          <cell r="L165"/>
          <cell r="M165"/>
          <cell r="N165"/>
          <cell r="O165"/>
          <cell r="P165"/>
          <cell r="Q165"/>
          <cell r="R165"/>
          <cell r="S165"/>
          <cell r="T165"/>
          <cell r="U165">
            <v>0</v>
          </cell>
          <cell r="V165"/>
          <cell r="W165"/>
          <cell r="X165"/>
          <cell r="Y165"/>
          <cell r="Z165"/>
          <cell r="AA165"/>
          <cell r="AB165"/>
          <cell r="AC165"/>
          <cell r="AD165"/>
        </row>
        <row r="166">
          <cell r="A166" t="str">
            <v>1.2.3.2</v>
          </cell>
          <cell r="B166" t="str">
            <v>С_1.2.3.2</v>
          </cell>
          <cell r="C166" t="str">
            <v>Монтаж системы АИИС КУЭ РП; ТП; КТПН</v>
          </cell>
          <cell r="D166"/>
          <cell r="E166"/>
          <cell r="F166"/>
          <cell r="G166"/>
          <cell r="H166"/>
          <cell r="I166"/>
          <cell r="J166"/>
          <cell r="K166"/>
          <cell r="L166"/>
          <cell r="M166"/>
          <cell r="N166"/>
          <cell r="O166"/>
          <cell r="P166"/>
          <cell r="Q166"/>
          <cell r="R166"/>
          <cell r="S166"/>
          <cell r="T166"/>
          <cell r="U166">
            <v>0</v>
          </cell>
          <cell r="V166"/>
          <cell r="W166"/>
          <cell r="X166"/>
          <cell r="Y166"/>
          <cell r="Z166"/>
          <cell r="AA166"/>
          <cell r="AB166"/>
          <cell r="AC166"/>
          <cell r="AD166"/>
        </row>
        <row r="167">
          <cell r="A167" t="str">
            <v>1.2.3.3</v>
          </cell>
          <cell r="B167" t="str">
            <v>С_1.2.3.3</v>
          </cell>
          <cell r="C167" t="str">
            <v>Монтаж телемеханики на РП; ТП</v>
          </cell>
          <cell r="D167"/>
          <cell r="E167"/>
          <cell r="F167"/>
          <cell r="G167"/>
          <cell r="H167"/>
          <cell r="I167"/>
          <cell r="J167"/>
          <cell r="K167"/>
          <cell r="L167"/>
          <cell r="M167"/>
          <cell r="N167"/>
          <cell r="O167"/>
          <cell r="P167"/>
          <cell r="Q167"/>
          <cell r="R167"/>
          <cell r="S167"/>
          <cell r="T167"/>
          <cell r="U167">
            <v>0</v>
          </cell>
          <cell r="V167"/>
          <cell r="W167"/>
          <cell r="X167"/>
          <cell r="Y167"/>
          <cell r="Z167"/>
          <cell r="AA167"/>
          <cell r="AB167"/>
          <cell r="AC167"/>
          <cell r="AD167"/>
        </row>
        <row r="168">
          <cell r="A168" t="str">
            <v>1.2.3.5</v>
          </cell>
          <cell r="B168" t="str">
            <v>F_1.2.3.5</v>
          </cell>
          <cell r="C168" t="str">
            <v>Монтаж системы АИИС КУЭ юр.лицам</v>
          </cell>
          <cell r="D168"/>
          <cell r="E168"/>
          <cell r="F168"/>
          <cell r="G168"/>
          <cell r="H168"/>
          <cell r="I168"/>
          <cell r="J168"/>
          <cell r="K168"/>
          <cell r="L168"/>
          <cell r="M168"/>
          <cell r="N168"/>
          <cell r="O168"/>
          <cell r="P168"/>
          <cell r="Q168"/>
          <cell r="R168"/>
          <cell r="S168"/>
          <cell r="T168"/>
          <cell r="U168">
            <v>0</v>
          </cell>
          <cell r="V168"/>
          <cell r="W168"/>
          <cell r="X168"/>
          <cell r="Y168"/>
          <cell r="Z168"/>
          <cell r="AA168"/>
          <cell r="AB168"/>
          <cell r="AC168"/>
          <cell r="AD168"/>
        </row>
        <row r="169">
          <cell r="A169" t="str">
            <v>1.6.2</v>
          </cell>
          <cell r="B169" t="str">
            <v>С_1.6.2</v>
          </cell>
          <cell r="C169" t="str">
            <v>Монтаж диспетчерского щита по ул. Аэрофлотская,23 стр.6</v>
          </cell>
          <cell r="D169"/>
          <cell r="E169"/>
          <cell r="F169"/>
          <cell r="G169"/>
          <cell r="H169"/>
          <cell r="I169"/>
          <cell r="J169"/>
          <cell r="K169"/>
          <cell r="L169"/>
          <cell r="M169"/>
          <cell r="N169"/>
          <cell r="O169"/>
          <cell r="P169"/>
          <cell r="Q169"/>
          <cell r="R169"/>
          <cell r="S169"/>
          <cell r="T169"/>
          <cell r="U169">
            <v>0</v>
          </cell>
          <cell r="V169"/>
          <cell r="W169"/>
          <cell r="X169"/>
          <cell r="Y169"/>
          <cell r="Z169"/>
          <cell r="AA169"/>
          <cell r="AB169"/>
          <cell r="AC169"/>
          <cell r="AD169"/>
        </row>
        <row r="170">
          <cell r="A170" t="str">
            <v>1.6.71</v>
          </cell>
          <cell r="B170" t="str">
            <v>F_1.6.71</v>
          </cell>
          <cell r="C170" t="str">
            <v>Реконструкция производственной базы по ул.Аэрофлотская, 23</v>
          </cell>
          <cell r="D170"/>
          <cell r="E170"/>
          <cell r="F170"/>
          <cell r="G170"/>
          <cell r="H170"/>
          <cell r="I170"/>
          <cell r="J170"/>
          <cell r="K170"/>
          <cell r="L170"/>
          <cell r="M170"/>
          <cell r="N170"/>
          <cell r="O170"/>
          <cell r="P170"/>
          <cell r="Q170"/>
          <cell r="R170"/>
          <cell r="S170"/>
          <cell r="T170"/>
          <cell r="U170">
            <v>0</v>
          </cell>
          <cell r="V170" t="str">
            <v>-</v>
          </cell>
          <cell r="W170"/>
          <cell r="X170"/>
          <cell r="Y170"/>
          <cell r="Z170"/>
          <cell r="AA170"/>
          <cell r="AB170"/>
          <cell r="AC170"/>
          <cell r="AD170"/>
        </row>
        <row r="171">
          <cell r="A171" t="str">
            <v>1.6.67</v>
          </cell>
          <cell r="B171" t="str">
            <v>E_1.6.67</v>
          </cell>
          <cell r="C171" t="str">
            <v>Строительство Автостоянки по ул.Аграрная,1</v>
          </cell>
          <cell r="D171"/>
          <cell r="E171"/>
          <cell r="F171"/>
          <cell r="G171"/>
          <cell r="H171"/>
          <cell r="I171"/>
          <cell r="J171"/>
          <cell r="K171"/>
          <cell r="L171"/>
          <cell r="M171"/>
          <cell r="N171"/>
          <cell r="O171"/>
          <cell r="P171"/>
          <cell r="Q171"/>
          <cell r="R171"/>
          <cell r="S171"/>
          <cell r="T171"/>
          <cell r="U171">
            <v>0</v>
          </cell>
          <cell r="V171"/>
          <cell r="W171"/>
          <cell r="X171"/>
          <cell r="Y171"/>
          <cell r="Z171"/>
          <cell r="AA171"/>
          <cell r="AB171"/>
          <cell r="AC171"/>
          <cell r="AD171"/>
        </row>
        <row r="172">
          <cell r="A172" t="str">
            <v>1.6.68</v>
          </cell>
          <cell r="B172" t="str">
            <v>F_1.6.68</v>
          </cell>
          <cell r="C172" t="str">
            <v xml:space="preserve">Монтаж технологической сети радиосвязи </v>
          </cell>
          <cell r="D172"/>
          <cell r="E172"/>
          <cell r="F172"/>
          <cell r="G172"/>
          <cell r="H172"/>
          <cell r="I172"/>
          <cell r="J172"/>
          <cell r="K172"/>
          <cell r="L172"/>
          <cell r="M172"/>
          <cell r="N172"/>
          <cell r="O172"/>
          <cell r="P172"/>
          <cell r="Q172"/>
          <cell r="R172"/>
          <cell r="S172"/>
          <cell r="T172"/>
          <cell r="U172">
            <v>0</v>
          </cell>
          <cell r="V172"/>
          <cell r="W172"/>
          <cell r="X172"/>
          <cell r="Y172"/>
          <cell r="Z172"/>
          <cell r="AA172"/>
          <cell r="AB172"/>
          <cell r="AC172"/>
          <cell r="AD172"/>
        </row>
        <row r="173">
          <cell r="A173" t="str">
            <v>1.6.3</v>
          </cell>
          <cell r="B173" t="str">
            <v>С_1.6.3</v>
          </cell>
          <cell r="C173" t="str">
            <v>Приобретение АГП ВС-22-06 ЭИ КАМАЗ 43502 4х4 - 2шт.</v>
          </cell>
          <cell r="D173"/>
          <cell r="E173"/>
          <cell r="F173"/>
          <cell r="G173"/>
          <cell r="H173"/>
          <cell r="I173"/>
          <cell r="J173"/>
          <cell r="K173"/>
          <cell r="L173"/>
          <cell r="M173"/>
          <cell r="N173"/>
          <cell r="O173"/>
          <cell r="P173"/>
          <cell r="Q173"/>
          <cell r="R173"/>
          <cell r="S173"/>
          <cell r="T173"/>
          <cell r="U173">
            <v>0</v>
          </cell>
          <cell r="V173"/>
          <cell r="W173"/>
          <cell r="X173"/>
          <cell r="Y173"/>
          <cell r="Z173"/>
          <cell r="AA173"/>
          <cell r="AB173"/>
          <cell r="AC173"/>
          <cell r="AD173"/>
        </row>
        <row r="174">
          <cell r="A174" t="str">
            <v>1.6.5</v>
          </cell>
          <cell r="B174" t="str">
            <v>С_1.6.5</v>
          </cell>
          <cell r="C174" t="str">
            <v>Приобретение Газель-Next цельнометалическая-6шт.</v>
          </cell>
          <cell r="D174"/>
          <cell r="E174"/>
          <cell r="F174"/>
          <cell r="G174"/>
          <cell r="H174"/>
          <cell r="I174"/>
          <cell r="J174"/>
          <cell r="K174"/>
          <cell r="L174"/>
          <cell r="M174"/>
          <cell r="N174"/>
          <cell r="O174"/>
          <cell r="P174"/>
          <cell r="Q174"/>
          <cell r="R174"/>
          <cell r="S174"/>
          <cell r="T174"/>
          <cell r="U174">
            <v>0</v>
          </cell>
          <cell r="V174"/>
          <cell r="W174"/>
          <cell r="X174"/>
          <cell r="Y174"/>
          <cell r="Z174"/>
          <cell r="AA174"/>
          <cell r="AB174"/>
          <cell r="AC174"/>
          <cell r="AD174"/>
        </row>
        <row r="175">
          <cell r="A175" t="str">
            <v>1.6.8</v>
          </cell>
          <cell r="B175" t="str">
            <v>С_1.6.8</v>
          </cell>
          <cell r="C175" t="str">
            <v>Приобретение КС 65717-34 (50 тонн) КАМАЗ 6560 8х8</v>
          </cell>
          <cell r="D175"/>
          <cell r="E175"/>
          <cell r="F175"/>
          <cell r="G175"/>
          <cell r="H175"/>
          <cell r="I175"/>
          <cell r="J175"/>
          <cell r="K175"/>
          <cell r="L175"/>
          <cell r="M175"/>
          <cell r="N175"/>
          <cell r="O175"/>
          <cell r="P175"/>
          <cell r="Q175"/>
          <cell r="R175"/>
          <cell r="S175"/>
          <cell r="T175"/>
          <cell r="U175">
            <v>0</v>
          </cell>
          <cell r="V175"/>
          <cell r="W175"/>
          <cell r="X175"/>
          <cell r="Y175"/>
          <cell r="Z175"/>
          <cell r="AA175"/>
          <cell r="AB175"/>
          <cell r="AC175"/>
          <cell r="AD175"/>
        </row>
        <row r="176">
          <cell r="A176" t="str">
            <v>1.6.10</v>
          </cell>
          <cell r="B176" t="str">
            <v>С_1.6.10</v>
          </cell>
          <cell r="C176" t="str">
            <v>Приобретение Мини погрузчик МКСМ-800-2шт.</v>
          </cell>
          <cell r="D176"/>
          <cell r="E176"/>
          <cell r="F176"/>
          <cell r="G176"/>
          <cell r="H176"/>
          <cell r="I176"/>
          <cell r="J176"/>
          <cell r="K176"/>
          <cell r="L176"/>
          <cell r="M176"/>
          <cell r="N176"/>
          <cell r="O176"/>
          <cell r="P176"/>
          <cell r="Q176"/>
          <cell r="R176"/>
          <cell r="S176"/>
          <cell r="T176"/>
          <cell r="U176">
            <v>0</v>
          </cell>
          <cell r="V176"/>
          <cell r="W176"/>
          <cell r="X176"/>
          <cell r="Y176"/>
          <cell r="Z176"/>
          <cell r="AA176"/>
          <cell r="AB176"/>
          <cell r="AC176"/>
          <cell r="AD176"/>
        </row>
        <row r="177">
          <cell r="A177" t="str">
            <v>1.6.14</v>
          </cell>
          <cell r="B177" t="str">
            <v>С_1.6.14</v>
          </cell>
          <cell r="C177" t="str">
            <v>ПриобретениеКран манипулятор КАМАЗ 43118 г/п 2,9т</v>
          </cell>
          <cell r="D177"/>
          <cell r="E177"/>
          <cell r="F177"/>
          <cell r="G177"/>
          <cell r="H177"/>
          <cell r="I177"/>
          <cell r="J177"/>
          <cell r="K177"/>
          <cell r="L177"/>
          <cell r="M177"/>
          <cell r="N177"/>
          <cell r="O177"/>
          <cell r="P177"/>
          <cell r="Q177"/>
          <cell r="R177"/>
          <cell r="S177"/>
          <cell r="T177"/>
          <cell r="U177">
            <v>0</v>
          </cell>
          <cell r="V177"/>
          <cell r="W177"/>
          <cell r="X177"/>
          <cell r="Y177"/>
          <cell r="Z177"/>
          <cell r="AA177"/>
          <cell r="AB177"/>
          <cell r="AC177"/>
          <cell r="AD177"/>
        </row>
        <row r="178">
          <cell r="A178" t="str">
            <v>1.6.39</v>
          </cell>
          <cell r="B178" t="str">
            <v>E_1.6.39</v>
          </cell>
          <cell r="C178" t="str">
            <v>Приобретение Мини погрузчик JCB Power Boom 135</v>
          </cell>
          <cell r="D178"/>
          <cell r="E178"/>
          <cell r="F178"/>
          <cell r="G178"/>
          <cell r="H178"/>
          <cell r="I178"/>
          <cell r="J178"/>
          <cell r="K178"/>
          <cell r="L178"/>
          <cell r="M178"/>
          <cell r="N178"/>
          <cell r="O178"/>
          <cell r="P178"/>
          <cell r="Q178"/>
          <cell r="R178"/>
          <cell r="S178"/>
          <cell r="T178"/>
          <cell r="U178">
            <v>0</v>
          </cell>
          <cell r="V178"/>
          <cell r="W178"/>
          <cell r="X178"/>
          <cell r="Y178"/>
          <cell r="Z178"/>
          <cell r="AA178"/>
          <cell r="AB178"/>
          <cell r="AC178"/>
          <cell r="AD178"/>
        </row>
        <row r="179">
          <cell r="A179" t="str">
            <v>1.6.40</v>
          </cell>
          <cell r="B179" t="str">
            <v>E_1.6.40</v>
          </cell>
          <cell r="C179" t="str">
            <v>Приобретение Снегоболотоход "Тром 8"</v>
          </cell>
          <cell r="D179"/>
          <cell r="E179"/>
          <cell r="F179"/>
          <cell r="G179"/>
          <cell r="H179"/>
          <cell r="I179"/>
          <cell r="J179"/>
          <cell r="K179"/>
          <cell r="L179"/>
          <cell r="M179"/>
          <cell r="N179"/>
          <cell r="O179"/>
          <cell r="P179"/>
          <cell r="Q179"/>
          <cell r="R179"/>
          <cell r="S179"/>
          <cell r="T179"/>
          <cell r="U179">
            <v>0</v>
          </cell>
          <cell r="V179"/>
          <cell r="W179"/>
          <cell r="X179"/>
          <cell r="Y179"/>
          <cell r="Z179"/>
          <cell r="AA179"/>
          <cell r="AB179"/>
          <cell r="AC179"/>
          <cell r="AD179"/>
        </row>
        <row r="180">
          <cell r="A180" t="str">
            <v>1.6.41</v>
          </cell>
          <cell r="B180" t="str">
            <v>E_1.6.41</v>
          </cell>
          <cell r="C180" t="str">
            <v>Приобретение Установка ГНБ Vermeer D20*2283</v>
          </cell>
          <cell r="D180"/>
          <cell r="E180"/>
          <cell r="F180"/>
          <cell r="G180"/>
          <cell r="H180"/>
          <cell r="I180"/>
          <cell r="J180"/>
          <cell r="K180"/>
          <cell r="L180"/>
          <cell r="M180"/>
          <cell r="N180"/>
          <cell r="O180"/>
          <cell r="P180"/>
          <cell r="Q180"/>
          <cell r="R180"/>
          <cell r="S180"/>
          <cell r="T180"/>
          <cell r="U180">
            <v>0</v>
          </cell>
          <cell r="V180"/>
          <cell r="W180"/>
          <cell r="X180"/>
          <cell r="Y180"/>
          <cell r="Z180"/>
          <cell r="AA180"/>
          <cell r="AB180"/>
          <cell r="AC180"/>
          <cell r="AD180"/>
        </row>
        <row r="181">
          <cell r="A181" t="str">
            <v>1.6.42</v>
          </cell>
          <cell r="B181" t="str">
            <v>E_1.6.42</v>
          </cell>
          <cell r="C181" t="str">
            <v>Приобретение ГАЗель NEXT Фермер А22R32 (бортовой со сдвоенной кабиной)</v>
          </cell>
          <cell r="D181"/>
          <cell r="E181"/>
          <cell r="F181"/>
          <cell r="G181"/>
          <cell r="H181"/>
          <cell r="I181"/>
          <cell r="J181"/>
          <cell r="K181"/>
          <cell r="L181"/>
          <cell r="M181"/>
          <cell r="N181"/>
          <cell r="O181"/>
          <cell r="P181"/>
          <cell r="Q181"/>
          <cell r="R181"/>
          <cell r="S181"/>
          <cell r="T181"/>
          <cell r="U181">
            <v>0</v>
          </cell>
          <cell r="V181"/>
          <cell r="W181"/>
          <cell r="X181"/>
          <cell r="Y181"/>
          <cell r="Z181"/>
          <cell r="AA181"/>
          <cell r="AB181"/>
          <cell r="AC181"/>
          <cell r="AD181"/>
        </row>
        <row r="182">
          <cell r="A182" t="str">
            <v>1.6.43</v>
          </cell>
          <cell r="B182" t="str">
            <v>E_1.6.43</v>
          </cell>
          <cell r="C182" t="str">
            <v>Приобретение Камаз 43118 седельный тягач с КМУ</v>
          </cell>
          <cell r="D182"/>
          <cell r="E182"/>
          <cell r="F182"/>
          <cell r="G182"/>
          <cell r="H182"/>
          <cell r="I182"/>
          <cell r="J182"/>
          <cell r="K182"/>
          <cell r="L182"/>
          <cell r="M182"/>
          <cell r="N182"/>
          <cell r="O182"/>
          <cell r="P182"/>
          <cell r="Q182"/>
          <cell r="R182"/>
          <cell r="S182"/>
          <cell r="T182"/>
          <cell r="U182">
            <v>0</v>
          </cell>
          <cell r="V182"/>
          <cell r="W182"/>
          <cell r="X182"/>
          <cell r="Y182"/>
          <cell r="Z182"/>
          <cell r="AA182"/>
          <cell r="AB182"/>
          <cell r="AC182"/>
          <cell r="AD182"/>
        </row>
        <row r="183">
          <cell r="A183" t="str">
            <v>1.6.44</v>
          </cell>
          <cell r="B183" t="str">
            <v>E_1.6.44</v>
          </cell>
          <cell r="C183" t="str">
            <v>Приобретение Мусоровоз МК-4554-08</v>
          </cell>
          <cell r="D183"/>
          <cell r="E183"/>
          <cell r="F183"/>
          <cell r="G183"/>
          <cell r="H183"/>
          <cell r="I183"/>
          <cell r="J183"/>
          <cell r="K183"/>
          <cell r="L183"/>
          <cell r="M183"/>
          <cell r="N183"/>
          <cell r="O183"/>
          <cell r="P183"/>
          <cell r="Q183"/>
          <cell r="R183"/>
          <cell r="S183"/>
          <cell r="T183"/>
          <cell r="U183">
            <v>0</v>
          </cell>
          <cell r="V183"/>
          <cell r="W183"/>
          <cell r="X183"/>
          <cell r="Y183"/>
          <cell r="Z183"/>
          <cell r="AA183"/>
          <cell r="AB183"/>
          <cell r="AC183"/>
          <cell r="AD183"/>
        </row>
        <row r="184">
          <cell r="A184" t="str">
            <v>1.6.69</v>
          </cell>
          <cell r="B184" t="str">
            <v>F_1.6.69</v>
          </cell>
          <cell r="C184" t="str">
            <v>Приобретение сетей электроснабжения СНТ г.Сургут</v>
          </cell>
          <cell r="D184"/>
          <cell r="E184"/>
          <cell r="F184"/>
          <cell r="G184"/>
          <cell r="H184"/>
          <cell r="I184"/>
          <cell r="J184"/>
          <cell r="K184"/>
          <cell r="L184"/>
          <cell r="M184"/>
          <cell r="N184"/>
          <cell r="O184"/>
          <cell r="P184"/>
          <cell r="Q184"/>
          <cell r="R184"/>
          <cell r="S184"/>
          <cell r="T184"/>
          <cell r="U184">
            <v>0</v>
          </cell>
          <cell r="V184"/>
          <cell r="W184"/>
          <cell r="X184"/>
          <cell r="Y184"/>
          <cell r="Z184"/>
          <cell r="AA184"/>
          <cell r="AB184"/>
          <cell r="AC184"/>
          <cell r="AD184"/>
        </row>
        <row r="185">
          <cell r="A185" t="str">
            <v>1.6.70</v>
          </cell>
          <cell r="B185" t="str">
            <v>F_1.6.70</v>
          </cell>
          <cell r="C185" t="str">
            <v>Приобретение сетей электроснабжения город 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t="str">
            <v>1.1.4.71.24</v>
          </cell>
          <cell r="B186" t="str">
            <v>F_1.1.4.71.24</v>
          </cell>
          <cell r="C186" t="str">
            <v>Строительство КРУН-930</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t="str">
            <v>1.1.4.71.25</v>
          </cell>
          <cell r="B187" t="str">
            <v>F_1.1.4.71.25</v>
          </cell>
          <cell r="C187" t="str">
            <v>Строительство КРУН-931</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t="str">
            <v>1.1.4.80</v>
          </cell>
          <cell r="B188" t="str">
            <v>С_1.1.4.80</v>
          </cell>
          <cell r="C188" t="str">
            <v>Строительство РП(ТП) 2х2500кВА мкр.35</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t="str">
            <v>1.1.4.104.27</v>
          </cell>
          <cell r="B189" t="str">
            <v>F_1.1.4.104.27</v>
          </cell>
          <cell r="C189" t="str">
            <v xml:space="preserve"> Строительство ТП-2х630кВА мкр.7 стр.1 (ТП-263)</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t="str">
            <v>1.1.4.104.28</v>
          </cell>
          <cell r="B190" t="str">
            <v>F_1.1.4.104.28</v>
          </cell>
          <cell r="C190" t="str">
            <v>Строительство ТП-2х630кВА мкр.7 стр.2 ( ТП-268)</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t="str">
            <v>1.1.4.104.29</v>
          </cell>
          <cell r="B191" t="str">
            <v>F_1.1.4.104.29</v>
          </cell>
          <cell r="C191" t="str">
            <v>Строительство ТП-2х630кВА мкр.5 ( ТП-221)</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t="str">
            <v>1.1.4.104.30</v>
          </cell>
          <cell r="B192" t="str">
            <v>F_1.1.4.104.30</v>
          </cell>
          <cell r="C192" t="str">
            <v>Строительство ТП-2х630кВА Черный Мыс (ТП-481)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t="str">
            <v>1.1.4.104.31</v>
          </cell>
          <cell r="B193" t="str">
            <v>F_1.1.4.104.31</v>
          </cell>
          <cell r="C193" t="str">
            <v>Строительство ТП-2х1600кВА Голдфиш</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t="str">
            <v>1.1.4.104.32</v>
          </cell>
          <cell r="B194" t="str">
            <v>F_1.1.4.104.32</v>
          </cell>
          <cell r="C194" t="str">
            <v>Строительство РП(ТП)-1 2х1000 кВА Марьина гора</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t="str">
            <v>1.1.4.104.33</v>
          </cell>
          <cell r="B195" t="str">
            <v>F_1.1.4.104.33</v>
          </cell>
          <cell r="C195" t="str">
            <v>Строительство  ТП-16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t="str">
            <v>1.1.4.104.34</v>
          </cell>
          <cell r="B196" t="str">
            <v>F_1.1.4.104.34</v>
          </cell>
          <cell r="C196" t="str">
            <v>Строительство  ТП-15 2х1600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t="str">
            <v>1.1.4.104.35</v>
          </cell>
          <cell r="B197" t="str">
            <v>F_1.1.4.104.35</v>
          </cell>
          <cell r="C197" t="str">
            <v>Строительство  ТП-14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t="str">
            <v>1.1.4.121</v>
          </cell>
          <cell r="B198" t="str">
            <v>С_1.1.4.121</v>
          </cell>
          <cell r="C198" t="str">
            <v>Строительство КЛ-10кВ от РП(ТП) 2х2500кВА мкр.35</v>
          </cell>
          <cell r="D198"/>
          <cell r="E198"/>
          <cell r="F198"/>
          <cell r="G198"/>
          <cell r="H198"/>
          <cell r="I198"/>
          <cell r="J198">
            <v>10</v>
          </cell>
          <cell r="K198"/>
          <cell r="L198">
            <v>10</v>
          </cell>
          <cell r="M198"/>
          <cell r="N198">
            <v>2</v>
          </cell>
          <cell r="O198"/>
          <cell r="P198"/>
          <cell r="Q198" t="str">
            <v>АСБ 3х240</v>
          </cell>
          <cell r="R198" t="str">
            <v>кабельная</v>
          </cell>
          <cell r="S198"/>
          <cell r="T198"/>
          <cell r="U198">
            <v>4.4444444444444446</v>
          </cell>
          <cell r="V198" t="str">
            <v>-</v>
          </cell>
          <cell r="W198"/>
          <cell r="X198"/>
          <cell r="Y198"/>
          <cell r="Z198" t="str">
            <v>в земле</v>
          </cell>
          <cell r="AA198"/>
          <cell r="AB198"/>
          <cell r="AC198"/>
          <cell r="AD198"/>
        </row>
        <row r="199">
          <cell r="A199" t="str">
            <v>1.1.4.147.49</v>
          </cell>
          <cell r="B199" t="str">
            <v>F_1.1.4.147.49</v>
          </cell>
          <cell r="C199" t="str">
            <v>Строительство КЛ-10кВ РП(ТП)-2х1000кВА ПСО-34-ТП-2х1600кВА ГолдФиш</v>
          </cell>
          <cell r="D199"/>
          <cell r="E199"/>
          <cell r="F199"/>
          <cell r="G199"/>
          <cell r="H199"/>
          <cell r="I199"/>
          <cell r="J199">
            <v>10</v>
          </cell>
          <cell r="K199"/>
          <cell r="L199">
            <v>10</v>
          </cell>
          <cell r="M199"/>
          <cell r="N199">
            <v>2</v>
          </cell>
          <cell r="O199"/>
          <cell r="P199"/>
          <cell r="Q199" t="str">
            <v>АСБ 3х240</v>
          </cell>
          <cell r="R199" t="str">
            <v>кабельная</v>
          </cell>
          <cell r="S199"/>
          <cell r="T199"/>
          <cell r="U199">
            <v>3.0379999999999998</v>
          </cell>
          <cell r="V199"/>
          <cell r="W199"/>
          <cell r="X199"/>
          <cell r="Y199"/>
          <cell r="Z199" t="str">
            <v>в земле</v>
          </cell>
          <cell r="AA199"/>
          <cell r="AB199"/>
          <cell r="AC199"/>
          <cell r="AD199"/>
        </row>
        <row r="200">
          <cell r="A200" t="str">
            <v>1.1.4.147.50</v>
          </cell>
          <cell r="B200" t="str">
            <v>F_1.1.4.147.50</v>
          </cell>
          <cell r="C200" t="str">
            <v>Строительство КЛ-10 кВ от ПС Университет до РП(ТП)-1 2х1000 кВА  Марьина гора</v>
          </cell>
          <cell r="D200"/>
          <cell r="E200"/>
          <cell r="F200"/>
          <cell r="G200"/>
          <cell r="H200"/>
          <cell r="I200"/>
          <cell r="J200">
            <v>10</v>
          </cell>
          <cell r="K200"/>
          <cell r="L200">
            <v>10</v>
          </cell>
          <cell r="M200"/>
          <cell r="N200">
            <v>2</v>
          </cell>
          <cell r="O200"/>
          <cell r="P200"/>
          <cell r="Q200" t="str">
            <v>АСБ 3х240</v>
          </cell>
          <cell r="R200" t="str">
            <v>кабельная</v>
          </cell>
          <cell r="S200"/>
          <cell r="T200"/>
          <cell r="U200">
            <v>15.731999999999999</v>
          </cell>
          <cell r="V200"/>
          <cell r="W200"/>
          <cell r="X200"/>
          <cell r="Y200"/>
          <cell r="Z200" t="str">
            <v>в земле</v>
          </cell>
          <cell r="AA200"/>
          <cell r="AB200"/>
          <cell r="AC200"/>
          <cell r="AD200"/>
        </row>
        <row r="201">
          <cell r="A201" t="str">
            <v>1.1.4.147.51</v>
          </cell>
          <cell r="B201" t="str">
            <v>F_1.1.4.147.51</v>
          </cell>
          <cell r="C201" t="str">
            <v>Строительство КЛ-10 кВ от  РП(ТП)-1 2х1000 кВА Марьина гора до ТП-16 2х1000 кВА  Марьина гора</v>
          </cell>
          <cell r="D201"/>
          <cell r="E201"/>
          <cell r="F201"/>
          <cell r="G201"/>
          <cell r="H201"/>
          <cell r="I201"/>
          <cell r="J201">
            <v>10</v>
          </cell>
          <cell r="K201"/>
          <cell r="L201">
            <v>10</v>
          </cell>
          <cell r="M201"/>
          <cell r="N201">
            <v>2</v>
          </cell>
          <cell r="O201"/>
          <cell r="P201"/>
          <cell r="Q201" t="str">
            <v>АСБ 3х240</v>
          </cell>
          <cell r="R201" t="str">
            <v>кабельная</v>
          </cell>
          <cell r="S201"/>
          <cell r="T201"/>
          <cell r="U201">
            <v>1.0740000000000001</v>
          </cell>
          <cell r="V201"/>
          <cell r="W201"/>
          <cell r="X201"/>
          <cell r="Y201"/>
          <cell r="Z201" t="str">
            <v>в земле</v>
          </cell>
          <cell r="AA201"/>
          <cell r="AB201"/>
          <cell r="AC201"/>
          <cell r="AD201"/>
        </row>
        <row r="202">
          <cell r="A202" t="str">
            <v>1.1.4.147.52</v>
          </cell>
          <cell r="B202" t="str">
            <v>F_1.1.4.147.52</v>
          </cell>
          <cell r="C202" t="str">
            <v>Строительство КЛ-10 кВ от   ТП-16 2х1000 кВА  Марьина гора до  ТП-15 2х1600 кВА Марьина гора</v>
          </cell>
          <cell r="D202"/>
          <cell r="E202"/>
          <cell r="F202"/>
          <cell r="G202"/>
          <cell r="H202"/>
          <cell r="I202"/>
          <cell r="J202">
            <v>10</v>
          </cell>
          <cell r="K202"/>
          <cell r="L202">
            <v>10</v>
          </cell>
          <cell r="M202"/>
          <cell r="N202">
            <v>2</v>
          </cell>
          <cell r="O202"/>
          <cell r="P202"/>
          <cell r="Q202" t="str">
            <v>АСБ 3х240</v>
          </cell>
          <cell r="R202" t="str">
            <v>кабельная</v>
          </cell>
          <cell r="S202"/>
          <cell r="T202"/>
          <cell r="U202">
            <v>0.69799999999999995</v>
          </cell>
          <cell r="V202"/>
          <cell r="W202"/>
          <cell r="X202"/>
          <cell r="Y202"/>
          <cell r="Z202" t="str">
            <v>в земле</v>
          </cell>
          <cell r="AA202"/>
          <cell r="AB202"/>
          <cell r="AC202"/>
          <cell r="AD202"/>
        </row>
        <row r="203">
          <cell r="A203" t="str">
            <v>1.1.4.147.53</v>
          </cell>
          <cell r="B203" t="str">
            <v>F_1.1.4.147.53</v>
          </cell>
          <cell r="C203" t="str">
            <v>Строительство КЛ-10 кВ от  ТП-15 2х1600 кВА Марьина гора до ТП-14 2х1600 кВА Марьина гора</v>
          </cell>
          <cell r="D203"/>
          <cell r="E203"/>
          <cell r="F203"/>
          <cell r="G203"/>
          <cell r="H203"/>
          <cell r="I203"/>
          <cell r="J203">
            <v>10</v>
          </cell>
          <cell r="K203"/>
          <cell r="L203">
            <v>10</v>
          </cell>
          <cell r="M203"/>
          <cell r="N203">
            <v>2</v>
          </cell>
          <cell r="O203"/>
          <cell r="P203"/>
          <cell r="Q203" t="str">
            <v>АСБ 3х240</v>
          </cell>
          <cell r="R203" t="str">
            <v>кабельная</v>
          </cell>
          <cell r="S203"/>
          <cell r="T203"/>
          <cell r="U203">
            <v>1.1259999999999999</v>
          </cell>
          <cell r="V203"/>
          <cell r="W203"/>
          <cell r="X203"/>
          <cell r="Y203"/>
          <cell r="Z203" t="str">
            <v>в земле</v>
          </cell>
          <cell r="AA203"/>
          <cell r="AB203"/>
          <cell r="AC203"/>
          <cell r="AD203"/>
        </row>
        <row r="204">
          <cell r="A204" t="str">
            <v>1.1.4.147.54</v>
          </cell>
          <cell r="B204" t="str">
            <v>F_1.1.4.147.54</v>
          </cell>
          <cell r="C204" t="str">
            <v>Строительство КЛ-10 кВ от ТП-2х1000 кВА мкр. 41 до врезки в КЛ-10 кВ РП-157-БКТП-814</v>
          </cell>
          <cell r="D204"/>
          <cell r="E204"/>
          <cell r="F204"/>
          <cell r="G204"/>
          <cell r="H204"/>
          <cell r="I204"/>
          <cell r="J204">
            <v>10</v>
          </cell>
          <cell r="K204"/>
          <cell r="L204">
            <v>10</v>
          </cell>
          <cell r="M204"/>
          <cell r="N204">
            <v>2</v>
          </cell>
          <cell r="O204"/>
          <cell r="P204"/>
          <cell r="Q204" t="str">
            <v>АСБ 3х240</v>
          </cell>
          <cell r="R204" t="str">
            <v>кабельная</v>
          </cell>
          <cell r="S204"/>
          <cell r="T204"/>
          <cell r="U204">
            <v>0.69599999999999995</v>
          </cell>
          <cell r="V204"/>
          <cell r="W204"/>
          <cell r="X204"/>
          <cell r="Y204"/>
          <cell r="Z204" t="str">
            <v>в земле</v>
          </cell>
          <cell r="AA204"/>
          <cell r="AB204"/>
          <cell r="AC204"/>
          <cell r="AD204"/>
        </row>
        <row r="205">
          <cell r="A205" t="str">
            <v>1.1.4.147.55</v>
          </cell>
          <cell r="B205" t="str">
            <v>F_1.1.4.147.55</v>
          </cell>
          <cell r="C205" t="str">
            <v>Строительство КЛ-10кВ  ТП-884 -КТПН-750</v>
          </cell>
          <cell r="D205"/>
          <cell r="E205"/>
          <cell r="F205"/>
          <cell r="G205"/>
          <cell r="H205"/>
          <cell r="I205"/>
          <cell r="J205">
            <v>10</v>
          </cell>
          <cell r="K205"/>
          <cell r="L205">
            <v>10</v>
          </cell>
          <cell r="M205"/>
          <cell r="N205">
            <v>2</v>
          </cell>
          <cell r="O205"/>
          <cell r="P205"/>
          <cell r="Q205" t="str">
            <v>АСБ 3х240</v>
          </cell>
          <cell r="R205" t="str">
            <v>кабельная</v>
          </cell>
          <cell r="S205"/>
          <cell r="T205"/>
          <cell r="U205">
            <v>0.622</v>
          </cell>
          <cell r="V205"/>
          <cell r="W205"/>
          <cell r="X205"/>
          <cell r="Y205"/>
          <cell r="Z205" t="str">
            <v>в земле</v>
          </cell>
          <cell r="AA205"/>
          <cell r="AB205"/>
          <cell r="AC205"/>
          <cell r="AD205"/>
        </row>
        <row r="206">
          <cell r="A206" t="str">
            <v>1.1.4.147.56</v>
          </cell>
          <cell r="B206" t="str">
            <v>F_1.1.4.147.56</v>
          </cell>
          <cell r="C206" t="str">
            <v>Строительство КЛ-10кВ  БКТП-534-ТП-884</v>
          </cell>
          <cell r="D206"/>
          <cell r="E206"/>
          <cell r="F206"/>
          <cell r="G206"/>
          <cell r="H206"/>
          <cell r="I206"/>
          <cell r="J206">
            <v>10</v>
          </cell>
          <cell r="K206"/>
          <cell r="L206">
            <v>10</v>
          </cell>
          <cell r="M206"/>
          <cell r="N206">
            <v>2</v>
          </cell>
          <cell r="O206"/>
          <cell r="P206"/>
          <cell r="Q206" t="str">
            <v>АСБ 3х240</v>
          </cell>
          <cell r="R206" t="str">
            <v>кабельная</v>
          </cell>
          <cell r="S206"/>
          <cell r="T206"/>
          <cell r="U206">
            <v>1.3220000000000001</v>
          </cell>
          <cell r="V206"/>
          <cell r="W206"/>
          <cell r="X206"/>
          <cell r="Y206"/>
          <cell r="Z206" t="str">
            <v>в земле</v>
          </cell>
          <cell r="AA206"/>
          <cell r="AB206"/>
          <cell r="AC206"/>
          <cell r="AD206"/>
        </row>
        <row r="207">
          <cell r="A207" t="str">
            <v>1.1.4.147.57</v>
          </cell>
          <cell r="B207" t="str">
            <v>F_1.1.4.147.57</v>
          </cell>
          <cell r="C207" t="str">
            <v>Строительство КЛ-10кВ РП-148-ТП-579</v>
          </cell>
          <cell r="D207"/>
          <cell r="E207"/>
          <cell r="F207"/>
          <cell r="G207"/>
          <cell r="H207"/>
          <cell r="I207"/>
          <cell r="J207">
            <v>10</v>
          </cell>
          <cell r="K207"/>
          <cell r="L207">
            <v>10</v>
          </cell>
          <cell r="M207"/>
          <cell r="N207">
            <v>2</v>
          </cell>
          <cell r="O207"/>
          <cell r="P207"/>
          <cell r="Q207" t="str">
            <v>АСБ 3х240</v>
          </cell>
          <cell r="R207" t="str">
            <v>кабельная</v>
          </cell>
          <cell r="S207"/>
          <cell r="T207"/>
          <cell r="U207">
            <v>1.52</v>
          </cell>
          <cell r="V207"/>
          <cell r="W207"/>
          <cell r="X207"/>
          <cell r="Y207"/>
          <cell r="Z207" t="str">
            <v>в земле</v>
          </cell>
          <cell r="AA207"/>
          <cell r="AB207"/>
          <cell r="AC207"/>
          <cell r="AD207"/>
        </row>
        <row r="208">
          <cell r="A208" t="str">
            <v>1.1.4.222</v>
          </cell>
          <cell r="B208" t="str">
            <v>F_1.1.4.222</v>
          </cell>
          <cell r="C208" t="str">
            <v>Строительство КЛ-0,4кВ ТП-2х1600кВА ГолдФиш-Механизаторов 7_2</v>
          </cell>
          <cell r="D208"/>
          <cell r="E208"/>
          <cell r="F208"/>
          <cell r="G208"/>
          <cell r="H208"/>
          <cell r="I208"/>
          <cell r="J208">
            <v>0.4</v>
          </cell>
          <cell r="K208"/>
          <cell r="L208">
            <v>0.4</v>
          </cell>
          <cell r="M208"/>
          <cell r="N208">
            <v>2</v>
          </cell>
          <cell r="O208"/>
          <cell r="P208"/>
          <cell r="Q208" t="str">
            <v>АВБШв 4х120</v>
          </cell>
          <cell r="R208" t="str">
            <v>кабельная</v>
          </cell>
          <cell r="S208"/>
          <cell r="T208"/>
          <cell r="U208">
            <v>0.21199999999999999</v>
          </cell>
          <cell r="V208"/>
          <cell r="W208"/>
          <cell r="X208"/>
          <cell r="Y208"/>
          <cell r="Z208" t="str">
            <v>в земле</v>
          </cell>
          <cell r="AA208"/>
          <cell r="AB208"/>
          <cell r="AC208"/>
          <cell r="AD208"/>
        </row>
        <row r="209">
          <cell r="A209" t="str">
            <v>1.1.4.223</v>
          </cell>
          <cell r="B209" t="str">
            <v>F_1.1.4.223</v>
          </cell>
          <cell r="C209" t="str">
            <v>Строительсво КЛ-0,4кВ ТП-2х1600кВА ГолдФиш-ЦТП-89</v>
          </cell>
          <cell r="D209"/>
          <cell r="E209"/>
          <cell r="F209"/>
          <cell r="G209"/>
          <cell r="H209"/>
          <cell r="I209"/>
          <cell r="J209">
            <v>0.4</v>
          </cell>
          <cell r="K209"/>
          <cell r="L209">
            <v>0.4</v>
          </cell>
          <cell r="M209"/>
          <cell r="N209">
            <v>2</v>
          </cell>
          <cell r="O209"/>
          <cell r="P209"/>
          <cell r="Q209" t="str">
            <v>АВБШв 4х120</v>
          </cell>
          <cell r="R209" t="str">
            <v>кабельная</v>
          </cell>
          <cell r="S209"/>
          <cell r="T209"/>
          <cell r="U209">
            <v>0.54400000000000004</v>
          </cell>
          <cell r="V209"/>
          <cell r="W209"/>
          <cell r="X209"/>
          <cell r="Y209"/>
          <cell r="Z209" t="str">
            <v>в земле</v>
          </cell>
          <cell r="AA209"/>
          <cell r="AB209"/>
          <cell r="AC209"/>
          <cell r="AD209"/>
        </row>
        <row r="210">
          <cell r="A210" t="str">
            <v>1.1.4.224</v>
          </cell>
          <cell r="B210" t="str">
            <v>F_1.1.4.224</v>
          </cell>
          <cell r="C210" t="str">
            <v>Строительство КЛ-0,4кВ РП-111-Пушкина,5</v>
          </cell>
          <cell r="D210"/>
          <cell r="E210"/>
          <cell r="F210"/>
          <cell r="G210"/>
          <cell r="H210"/>
          <cell r="I210"/>
          <cell r="J210">
            <v>0.4</v>
          </cell>
          <cell r="K210"/>
          <cell r="L210">
            <v>0.4</v>
          </cell>
          <cell r="M210"/>
          <cell r="N210">
            <v>2</v>
          </cell>
          <cell r="O210"/>
          <cell r="P210"/>
          <cell r="Q210" t="str">
            <v>АВБШв 4х120</v>
          </cell>
          <cell r="R210" t="str">
            <v>кабельная</v>
          </cell>
          <cell r="S210"/>
          <cell r="T210"/>
          <cell r="U210">
            <v>0.38</v>
          </cell>
          <cell r="V210"/>
          <cell r="W210"/>
          <cell r="X210"/>
          <cell r="Y210"/>
          <cell r="Z210" t="str">
            <v>в земле</v>
          </cell>
          <cell r="AA210"/>
          <cell r="AB210"/>
          <cell r="AC210"/>
          <cell r="AD210"/>
        </row>
        <row r="211">
          <cell r="A211" t="str">
            <v>1.1.4.225</v>
          </cell>
          <cell r="B211" t="str">
            <v>F_1.1.4.225</v>
          </cell>
          <cell r="C211" t="str">
            <v>Строительство КЛ-0,4кВ ТП-248-Кукуевицкого 8/1</v>
          </cell>
          <cell r="D211"/>
          <cell r="E211"/>
          <cell r="F211"/>
          <cell r="G211"/>
          <cell r="H211"/>
          <cell r="I211"/>
          <cell r="J211">
            <v>0.4</v>
          </cell>
          <cell r="K211"/>
          <cell r="L211">
            <v>0.4</v>
          </cell>
          <cell r="M211"/>
          <cell r="N211">
            <v>2</v>
          </cell>
          <cell r="O211"/>
          <cell r="P211"/>
          <cell r="Q211" t="str">
            <v>АВБШв 4х120</v>
          </cell>
          <cell r="R211" t="str">
            <v>кабельная</v>
          </cell>
          <cell r="S211"/>
          <cell r="T211"/>
          <cell r="U211">
            <v>0.224</v>
          </cell>
          <cell r="V211"/>
          <cell r="W211"/>
          <cell r="X211"/>
          <cell r="Y211"/>
          <cell r="Z211" t="str">
            <v>в земле</v>
          </cell>
          <cell r="AA211"/>
          <cell r="AB211"/>
          <cell r="AC211"/>
          <cell r="AD211"/>
        </row>
        <row r="212">
          <cell r="A212" t="str">
            <v>1.1.4.226</v>
          </cell>
          <cell r="B212" t="str">
            <v>F_1.1.4.226</v>
          </cell>
          <cell r="C212" t="str">
            <v>Строительство КЛ-0,4кВ ТП-248-Кукуевицкого 10/4</v>
          </cell>
          <cell r="D212"/>
          <cell r="E212"/>
          <cell r="F212"/>
          <cell r="G212"/>
          <cell r="H212"/>
          <cell r="I212"/>
          <cell r="J212">
            <v>0.4</v>
          </cell>
          <cell r="K212"/>
          <cell r="L212">
            <v>0.4</v>
          </cell>
          <cell r="M212"/>
          <cell r="N212">
            <v>2</v>
          </cell>
          <cell r="O212"/>
          <cell r="P212"/>
          <cell r="Q212" t="str">
            <v>АВБШв 4х120</v>
          </cell>
          <cell r="R212" t="str">
            <v>кабельная</v>
          </cell>
          <cell r="S212"/>
          <cell r="T212"/>
          <cell r="U212">
            <v>5.8000000000000003E-2</v>
          </cell>
          <cell r="V212"/>
          <cell r="W212"/>
          <cell r="X212"/>
          <cell r="Y212"/>
          <cell r="Z212" t="str">
            <v>в земле</v>
          </cell>
          <cell r="AA212"/>
          <cell r="AB212"/>
          <cell r="AC212"/>
          <cell r="AD212"/>
        </row>
        <row r="213">
          <cell r="A213" t="str">
            <v>1.1.4.227</v>
          </cell>
          <cell r="B213" t="str">
            <v>F_1.1.4.227</v>
          </cell>
          <cell r="C213" t="str">
            <v>Строительство КЛ-0,4кВ ТП-248-Кукуевицкого 10/5</v>
          </cell>
          <cell r="D213"/>
          <cell r="E213"/>
          <cell r="F213"/>
          <cell r="G213"/>
          <cell r="H213"/>
          <cell r="I213"/>
          <cell r="J213">
            <v>0.4</v>
          </cell>
          <cell r="K213"/>
          <cell r="L213">
            <v>0.4</v>
          </cell>
          <cell r="M213"/>
          <cell r="N213">
            <v>2</v>
          </cell>
          <cell r="O213"/>
          <cell r="P213"/>
          <cell r="Q213" t="str">
            <v>АВБШв 4х120</v>
          </cell>
          <cell r="R213" t="str">
            <v>кабельная</v>
          </cell>
          <cell r="S213"/>
          <cell r="T213"/>
          <cell r="U213">
            <v>0.23200000000000001</v>
          </cell>
          <cell r="V213"/>
          <cell r="W213"/>
          <cell r="X213"/>
          <cell r="Y213"/>
          <cell r="Z213" t="str">
            <v>в земле</v>
          </cell>
          <cell r="AA213"/>
          <cell r="AB213"/>
          <cell r="AC213"/>
          <cell r="AD213"/>
        </row>
        <row r="214">
          <cell r="A214" t="str">
            <v>1.1.4.228</v>
          </cell>
          <cell r="B214" t="str">
            <v>F_1.1.4.228</v>
          </cell>
          <cell r="C214" t="str">
            <v>Строительство КЛ-0,4кВ ТП-392 до 30 лет Победы,3А</v>
          </cell>
          <cell r="D214"/>
          <cell r="E214"/>
          <cell r="F214"/>
          <cell r="G214"/>
          <cell r="H214"/>
          <cell r="I214"/>
          <cell r="J214">
            <v>0.4</v>
          </cell>
          <cell r="K214"/>
          <cell r="L214">
            <v>0.4</v>
          </cell>
          <cell r="M214"/>
          <cell r="N214">
            <v>2</v>
          </cell>
          <cell r="O214"/>
          <cell r="P214"/>
          <cell r="Q214" t="str">
            <v>АВБШв 4х120</v>
          </cell>
          <cell r="R214" t="str">
            <v>кабельная</v>
          </cell>
          <cell r="S214"/>
          <cell r="T214"/>
          <cell r="U214">
            <v>0.26800000000000002</v>
          </cell>
          <cell r="V214"/>
          <cell r="W214"/>
          <cell r="X214"/>
          <cell r="Y214"/>
          <cell r="Z214" t="str">
            <v>в земле</v>
          </cell>
          <cell r="AA214"/>
          <cell r="AB214"/>
          <cell r="AC214"/>
          <cell r="AD214"/>
        </row>
        <row r="215">
          <cell r="A215" t="str">
            <v>1.1.4.229</v>
          </cell>
          <cell r="B215" t="str">
            <v>F_1.1.4.229</v>
          </cell>
          <cell r="C215" t="str">
            <v>Строительство КЛ-0,4кВ ТП-392 до ж/д Ленина,28</v>
          </cell>
          <cell r="D215"/>
          <cell r="E215"/>
          <cell r="F215"/>
          <cell r="G215"/>
          <cell r="H215"/>
          <cell r="I215"/>
          <cell r="J215">
            <v>0.4</v>
          </cell>
          <cell r="K215"/>
          <cell r="L215">
            <v>0.4</v>
          </cell>
          <cell r="M215"/>
          <cell r="N215">
            <v>2</v>
          </cell>
          <cell r="O215"/>
          <cell r="P215"/>
          <cell r="Q215" t="str">
            <v>АВБШв 4х120</v>
          </cell>
          <cell r="R215" t="str">
            <v>кабельная</v>
          </cell>
          <cell r="S215"/>
          <cell r="T215"/>
          <cell r="U215">
            <v>0.29199999999999998</v>
          </cell>
          <cell r="V215"/>
          <cell r="W215"/>
          <cell r="X215"/>
          <cell r="Y215"/>
          <cell r="Z215" t="str">
            <v>в земле</v>
          </cell>
          <cell r="AA215"/>
          <cell r="AB215"/>
          <cell r="AC215"/>
          <cell r="AD215"/>
        </row>
        <row r="216">
          <cell r="A216" t="str">
            <v>1.2.1.10.11</v>
          </cell>
          <cell r="B216" t="str">
            <v>F_1.2.1.10.11</v>
          </cell>
          <cell r="C216" t="str">
            <v>Реконструкция оборудования  РП-133 (РУ-0,4кВ)</v>
          </cell>
          <cell r="D216"/>
          <cell r="E216"/>
          <cell r="F216"/>
          <cell r="G216"/>
          <cell r="H216"/>
          <cell r="I216"/>
          <cell r="J216"/>
          <cell r="K216"/>
          <cell r="L216"/>
          <cell r="M216"/>
          <cell r="N216"/>
          <cell r="O216"/>
          <cell r="P216"/>
          <cell r="Q216"/>
          <cell r="R216"/>
          <cell r="S216"/>
          <cell r="T216"/>
          <cell r="U216">
            <v>0</v>
          </cell>
          <cell r="V216" t="str">
            <v>-</v>
          </cell>
          <cell r="W216"/>
          <cell r="X216"/>
          <cell r="Y216"/>
          <cell r="Z216"/>
          <cell r="AA216"/>
          <cell r="AB216"/>
          <cell r="AC216"/>
          <cell r="AD216"/>
        </row>
        <row r="217">
          <cell r="A217" t="str">
            <v>1.2.1.10.12</v>
          </cell>
          <cell r="B217" t="str">
            <v>F_1.2.1.10.12</v>
          </cell>
          <cell r="C217" t="str">
            <v>Реконструкция оборудования РП-121 Взлетный 7</v>
          </cell>
          <cell r="D217"/>
          <cell r="E217"/>
          <cell r="F217"/>
          <cell r="G217"/>
          <cell r="H217"/>
          <cell r="I217"/>
          <cell r="J217"/>
          <cell r="K217"/>
          <cell r="L217"/>
          <cell r="M217"/>
          <cell r="N217"/>
          <cell r="O217"/>
          <cell r="P217"/>
          <cell r="Q217"/>
          <cell r="R217"/>
          <cell r="S217"/>
          <cell r="T217"/>
          <cell r="U217">
            <v>0</v>
          </cell>
          <cell r="V217" t="str">
            <v>-</v>
          </cell>
          <cell r="W217"/>
          <cell r="X217"/>
          <cell r="Y217"/>
          <cell r="Z217"/>
          <cell r="AA217"/>
          <cell r="AB217"/>
          <cell r="AC217"/>
          <cell r="AD217"/>
        </row>
        <row r="218">
          <cell r="A218" t="str">
            <v>1.2.1.59</v>
          </cell>
          <cell r="B218" t="str">
            <v>С_1.2.1.59</v>
          </cell>
          <cell r="C218" t="str">
            <v>Реконструкция оборудования ТП-286</v>
          </cell>
          <cell r="D218"/>
          <cell r="E218"/>
          <cell r="F218"/>
          <cell r="G218"/>
          <cell r="H218"/>
          <cell r="I218"/>
          <cell r="J218"/>
          <cell r="K218"/>
          <cell r="L218"/>
          <cell r="M218"/>
          <cell r="N218"/>
          <cell r="O218"/>
          <cell r="P218"/>
          <cell r="Q218"/>
          <cell r="R218"/>
          <cell r="S218"/>
          <cell r="T218"/>
          <cell r="U218">
            <v>0</v>
          </cell>
          <cell r="V218" t="str">
            <v>-</v>
          </cell>
          <cell r="W218"/>
          <cell r="X218"/>
          <cell r="Y218"/>
          <cell r="Z218"/>
          <cell r="AA218"/>
          <cell r="AB218"/>
          <cell r="AC218"/>
          <cell r="AD218"/>
        </row>
        <row r="219">
          <cell r="A219" t="str">
            <v>1.2.1.60</v>
          </cell>
          <cell r="B219" t="str">
            <v>С_1.2.1.60</v>
          </cell>
          <cell r="C219" t="str">
            <v>Реконструкция оборудования ТП-240(РУ10кВ;РУ-0,4кВ;1Т;2Т)</v>
          </cell>
          <cell r="D219"/>
          <cell r="E219"/>
          <cell r="F219"/>
          <cell r="G219"/>
          <cell r="H219"/>
          <cell r="I219"/>
          <cell r="J219"/>
          <cell r="K219"/>
          <cell r="L219"/>
          <cell r="M219"/>
          <cell r="N219"/>
          <cell r="O219"/>
          <cell r="P219"/>
          <cell r="Q219"/>
          <cell r="R219"/>
          <cell r="S219"/>
          <cell r="T219"/>
          <cell r="U219">
            <v>0</v>
          </cell>
          <cell r="V219" t="str">
            <v>-</v>
          </cell>
          <cell r="W219"/>
          <cell r="X219"/>
          <cell r="Y219"/>
          <cell r="Z219"/>
          <cell r="AA219"/>
          <cell r="AB219"/>
          <cell r="AC219"/>
          <cell r="AD219"/>
        </row>
        <row r="220">
          <cell r="A220" t="str">
            <v>1.2.1.61</v>
          </cell>
          <cell r="B220" t="str">
            <v>С_1.2.1.61</v>
          </cell>
          <cell r="C220" t="str">
            <v>Реконструкция оборудования ТП-241(РУ10кВ;РУ-0,4кВ;1Т;2Т)</v>
          </cell>
          <cell r="D220"/>
          <cell r="E220"/>
          <cell r="F220"/>
          <cell r="G220"/>
          <cell r="H220"/>
          <cell r="I220"/>
          <cell r="J220"/>
          <cell r="K220"/>
          <cell r="L220"/>
          <cell r="M220"/>
          <cell r="N220"/>
          <cell r="O220"/>
          <cell r="P220"/>
          <cell r="Q220"/>
          <cell r="R220"/>
          <cell r="S220"/>
          <cell r="T220"/>
          <cell r="U220">
            <v>0</v>
          </cell>
          <cell r="V220" t="str">
            <v>-</v>
          </cell>
          <cell r="W220"/>
          <cell r="X220"/>
          <cell r="Y220"/>
          <cell r="Z220"/>
          <cell r="AA220"/>
          <cell r="AB220"/>
          <cell r="AC220"/>
          <cell r="AD220"/>
        </row>
        <row r="221">
          <cell r="A221" t="str">
            <v>1.2.1.64</v>
          </cell>
          <cell r="B221" t="str">
            <v>С_1.2.1.64</v>
          </cell>
          <cell r="C221" t="str">
            <v>Реконструкция оборудования ТП-244</v>
          </cell>
          <cell r="D221"/>
          <cell r="E221"/>
          <cell r="F221"/>
          <cell r="G221"/>
          <cell r="H221"/>
          <cell r="I221"/>
          <cell r="J221"/>
          <cell r="K221"/>
          <cell r="L221"/>
          <cell r="M221"/>
          <cell r="N221"/>
          <cell r="O221"/>
          <cell r="P221"/>
          <cell r="Q221"/>
          <cell r="R221"/>
          <cell r="S221"/>
          <cell r="T221"/>
          <cell r="U221">
            <v>0</v>
          </cell>
          <cell r="V221" t="str">
            <v>-</v>
          </cell>
          <cell r="W221"/>
          <cell r="X221"/>
          <cell r="Y221"/>
          <cell r="Z221"/>
          <cell r="AA221"/>
          <cell r="AB221"/>
          <cell r="AC221"/>
          <cell r="AD221"/>
        </row>
        <row r="222">
          <cell r="A222" t="str">
            <v>1.2.1.65</v>
          </cell>
          <cell r="B222" t="str">
            <v>С_1.2.1.65</v>
          </cell>
          <cell r="C222" t="str">
            <v>Реконструкция оборудования ТП-245</v>
          </cell>
          <cell r="D222"/>
          <cell r="E222"/>
          <cell r="F222"/>
          <cell r="G222"/>
          <cell r="H222"/>
          <cell r="I222"/>
          <cell r="J222"/>
          <cell r="K222"/>
          <cell r="L222"/>
          <cell r="M222"/>
          <cell r="N222"/>
          <cell r="O222"/>
          <cell r="P222"/>
          <cell r="Q222"/>
          <cell r="R222"/>
          <cell r="S222"/>
          <cell r="T222"/>
          <cell r="U222">
            <v>0</v>
          </cell>
          <cell r="V222" t="str">
            <v>-</v>
          </cell>
          <cell r="W222"/>
          <cell r="X222"/>
          <cell r="Y222"/>
          <cell r="Z222"/>
          <cell r="AA222"/>
          <cell r="AB222"/>
          <cell r="AC222"/>
          <cell r="AD222"/>
        </row>
        <row r="223">
          <cell r="A223" t="str">
            <v>1.2.1.74</v>
          </cell>
          <cell r="B223" t="str">
            <v>С_1.2.1.74</v>
          </cell>
          <cell r="C223" t="str">
            <v>Реконструкция ТП-343 (замена оборудования РУ-10кВ, РУ-0,4кВ, замена 2ТМГ-630кВА)</v>
          </cell>
          <cell r="D223"/>
          <cell r="E223"/>
          <cell r="F223"/>
          <cell r="G223"/>
          <cell r="H223"/>
          <cell r="I223"/>
          <cell r="J223"/>
          <cell r="K223"/>
          <cell r="L223"/>
          <cell r="M223"/>
          <cell r="N223"/>
          <cell r="O223"/>
          <cell r="P223"/>
          <cell r="Q223"/>
          <cell r="R223"/>
          <cell r="S223"/>
          <cell r="T223"/>
          <cell r="U223">
            <v>0</v>
          </cell>
          <cell r="V223" t="str">
            <v>-</v>
          </cell>
          <cell r="W223"/>
          <cell r="X223"/>
          <cell r="Y223"/>
          <cell r="Z223"/>
          <cell r="AA223"/>
          <cell r="AB223"/>
          <cell r="AC223"/>
          <cell r="AD223"/>
        </row>
        <row r="224">
          <cell r="A224" t="str">
            <v>1.2.1.75</v>
          </cell>
          <cell r="B224" t="str">
            <v>С_1.2.1.75</v>
          </cell>
          <cell r="C224" t="str">
            <v>Реконструкция ТП-344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v>0</v>
          </cell>
          <cell r="V224" t="str">
            <v>-</v>
          </cell>
          <cell r="W224"/>
          <cell r="X224"/>
          <cell r="Y224"/>
          <cell r="Z224"/>
          <cell r="AA224"/>
          <cell r="AB224"/>
          <cell r="AC224"/>
          <cell r="AD224"/>
        </row>
        <row r="225">
          <cell r="A225" t="str">
            <v>1.2.1.82</v>
          </cell>
          <cell r="B225" t="str">
            <v>С_1.2.1.82</v>
          </cell>
          <cell r="C225" t="str">
            <v xml:space="preserve">Строительство ТП-2х2500кВА мкр.7 (взамен ТП-267) </v>
          </cell>
          <cell r="D225"/>
          <cell r="E225"/>
          <cell r="F225"/>
          <cell r="G225"/>
          <cell r="H225"/>
          <cell r="I225"/>
          <cell r="J225"/>
          <cell r="K225"/>
          <cell r="L225"/>
          <cell r="M225"/>
          <cell r="N225"/>
          <cell r="O225"/>
          <cell r="P225"/>
          <cell r="Q225"/>
          <cell r="R225"/>
          <cell r="S225"/>
          <cell r="T225"/>
          <cell r="U225">
            <v>0</v>
          </cell>
          <cell r="V225"/>
          <cell r="W225"/>
          <cell r="X225"/>
          <cell r="Y225"/>
          <cell r="Z225"/>
          <cell r="AA225"/>
          <cell r="AB225"/>
          <cell r="AC225"/>
          <cell r="AD225"/>
        </row>
        <row r="226">
          <cell r="A226" t="str">
            <v>1.2.1.83</v>
          </cell>
          <cell r="B226" t="str">
            <v>С_1.2.1.83</v>
          </cell>
          <cell r="C226" t="str">
            <v>Реконструкция оборудования ТП-276</v>
          </cell>
          <cell r="D226"/>
          <cell r="E226"/>
          <cell r="F226"/>
          <cell r="G226"/>
          <cell r="H226"/>
          <cell r="I226"/>
          <cell r="J226"/>
          <cell r="K226"/>
          <cell r="L226"/>
          <cell r="M226"/>
          <cell r="N226"/>
          <cell r="O226"/>
          <cell r="P226"/>
          <cell r="Q226"/>
          <cell r="R226"/>
          <cell r="S226"/>
          <cell r="T226"/>
          <cell r="U226">
            <v>0</v>
          </cell>
          <cell r="V226" t="str">
            <v>-</v>
          </cell>
          <cell r="W226"/>
          <cell r="X226"/>
          <cell r="Y226"/>
          <cell r="Z226"/>
          <cell r="AA226"/>
          <cell r="AB226"/>
          <cell r="AC226"/>
          <cell r="AD226"/>
        </row>
        <row r="227">
          <cell r="A227" t="str">
            <v>1.2.1.115</v>
          </cell>
          <cell r="B227" t="str">
            <v>С_1.2.1.115</v>
          </cell>
          <cell r="C227" t="str">
            <v>Реконструкция оборудования ТП-505</v>
          </cell>
          <cell r="D227"/>
          <cell r="E227"/>
          <cell r="F227"/>
          <cell r="G227"/>
          <cell r="H227"/>
          <cell r="I227"/>
          <cell r="J227"/>
          <cell r="K227"/>
          <cell r="L227"/>
          <cell r="M227"/>
          <cell r="N227"/>
          <cell r="O227"/>
          <cell r="P227"/>
          <cell r="Q227"/>
          <cell r="R227"/>
          <cell r="S227"/>
          <cell r="T227"/>
          <cell r="U227">
            <v>0</v>
          </cell>
          <cell r="V227" t="str">
            <v>-</v>
          </cell>
          <cell r="W227"/>
          <cell r="X227"/>
          <cell r="Y227"/>
          <cell r="Z227"/>
          <cell r="AA227"/>
          <cell r="AB227"/>
          <cell r="AC227"/>
          <cell r="AD227"/>
        </row>
        <row r="228">
          <cell r="A228" t="str">
            <v>1.2.1.122.9</v>
          </cell>
          <cell r="B228" t="str">
            <v>F_1.2.1.122.9</v>
          </cell>
          <cell r="C228" t="str">
            <v>Реконструкция оборудования ТП-507 (РУ-10;РУ-0,4;Т1Т;2Т)</v>
          </cell>
          <cell r="D228"/>
          <cell r="E228"/>
          <cell r="F228"/>
          <cell r="G228"/>
          <cell r="H228"/>
          <cell r="I228"/>
          <cell r="J228"/>
          <cell r="K228"/>
          <cell r="L228"/>
          <cell r="M228"/>
          <cell r="N228"/>
          <cell r="O228"/>
          <cell r="P228"/>
          <cell r="Q228"/>
          <cell r="R228"/>
          <cell r="S228"/>
          <cell r="T228"/>
          <cell r="U228">
            <v>0</v>
          </cell>
          <cell r="V228" t="str">
            <v>-</v>
          </cell>
          <cell r="W228"/>
          <cell r="X228"/>
          <cell r="Y228"/>
          <cell r="Z228"/>
          <cell r="AA228"/>
          <cell r="AB228"/>
          <cell r="AC228"/>
          <cell r="AD228"/>
        </row>
        <row r="229">
          <cell r="A229" t="str">
            <v>1.2.2.196.42</v>
          </cell>
          <cell r="B229" t="str">
            <v>F_1.2.1.122.10</v>
          </cell>
          <cell r="C229" t="str">
            <v>Реконструкция КЛ-0,4кВ от ТП 507 до ул.Толстого д.30</v>
          </cell>
          <cell r="D229"/>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O229"/>
          <cell r="P229" t="str">
            <v>3×50+1×25</v>
          </cell>
          <cell r="Q229" t="str">
            <v>АВБШв 4х120</v>
          </cell>
          <cell r="R229" t="str">
            <v>кабельная</v>
          </cell>
          <cell r="S229"/>
          <cell r="T229">
            <v>0.8</v>
          </cell>
          <cell r="U229">
            <v>0.36599999999999999</v>
          </cell>
          <cell r="V229" t="str">
            <v>-</v>
          </cell>
          <cell r="W229">
            <v>2019</v>
          </cell>
          <cell r="X229">
            <v>2</v>
          </cell>
          <cell r="Y229" t="str">
            <v>в земле</v>
          </cell>
          <cell r="Z229"/>
          <cell r="AA229"/>
          <cell r="AB229"/>
          <cell r="AC229"/>
          <cell r="AD229"/>
        </row>
        <row r="230">
          <cell r="A230" t="str">
            <v>1.2.1.122.11</v>
          </cell>
          <cell r="B230" t="str">
            <v>F_1.2.1.122.11</v>
          </cell>
          <cell r="C230" t="str">
            <v>Реконструкция оборудования ТП-506(РУ-10кВ)</v>
          </cell>
          <cell r="D230"/>
          <cell r="E230"/>
          <cell r="F230"/>
          <cell r="G230"/>
          <cell r="H230"/>
          <cell r="I230"/>
          <cell r="J230"/>
          <cell r="K230"/>
          <cell r="L230"/>
          <cell r="M230"/>
          <cell r="N230"/>
          <cell r="O230"/>
          <cell r="P230"/>
          <cell r="Q230"/>
          <cell r="R230"/>
          <cell r="S230"/>
          <cell r="T230"/>
          <cell r="U230">
            <v>0</v>
          </cell>
          <cell r="V230" t="str">
            <v>-</v>
          </cell>
          <cell r="W230"/>
          <cell r="X230"/>
          <cell r="Y230"/>
          <cell r="Z230"/>
          <cell r="AA230"/>
          <cell r="AB230"/>
          <cell r="AC230"/>
          <cell r="AD230"/>
        </row>
        <row r="231">
          <cell r="A231" t="str">
            <v>1.2.1.122.12</v>
          </cell>
          <cell r="B231" t="str">
            <v>F_1.2.1.122.12</v>
          </cell>
          <cell r="C231" t="str">
            <v>Реконструкция оборудования ТП-514(РУ-10кВ)</v>
          </cell>
          <cell r="D231"/>
          <cell r="E231"/>
          <cell r="F231"/>
          <cell r="G231"/>
          <cell r="H231"/>
          <cell r="I231"/>
          <cell r="J231"/>
          <cell r="K231"/>
          <cell r="L231"/>
          <cell r="M231"/>
          <cell r="N231"/>
          <cell r="O231"/>
          <cell r="P231"/>
          <cell r="Q231"/>
          <cell r="R231"/>
          <cell r="S231"/>
          <cell r="T231"/>
          <cell r="U231">
            <v>0</v>
          </cell>
          <cell r="V231" t="str">
            <v>-</v>
          </cell>
          <cell r="W231"/>
          <cell r="X231"/>
          <cell r="Y231"/>
          <cell r="Z231"/>
          <cell r="AA231"/>
          <cell r="AB231"/>
          <cell r="AC231"/>
          <cell r="AD231"/>
        </row>
        <row r="232">
          <cell r="A232" t="str">
            <v>1.2.1.122.13</v>
          </cell>
          <cell r="B232" t="str">
            <v>F_1.2.1.122.13</v>
          </cell>
          <cell r="C232" t="str">
            <v>Реконструкция оборудования ТП-453</v>
          </cell>
          <cell r="D232"/>
          <cell r="E232"/>
          <cell r="F232"/>
          <cell r="G232"/>
          <cell r="H232"/>
          <cell r="I232"/>
          <cell r="J232"/>
          <cell r="K232"/>
          <cell r="L232"/>
          <cell r="M232"/>
          <cell r="N232"/>
          <cell r="O232"/>
          <cell r="P232"/>
          <cell r="Q232"/>
          <cell r="R232"/>
          <cell r="S232"/>
          <cell r="T232"/>
          <cell r="U232">
            <v>0</v>
          </cell>
          <cell r="V232" t="str">
            <v>-</v>
          </cell>
          <cell r="W232"/>
          <cell r="X232"/>
          <cell r="Y232"/>
          <cell r="Z232"/>
          <cell r="AA232"/>
          <cell r="AB232"/>
          <cell r="AC232"/>
          <cell r="AD232"/>
        </row>
        <row r="233">
          <cell r="A233" t="str">
            <v>1.2.1.122.14</v>
          </cell>
          <cell r="B233" t="str">
            <v>F_1.2.1.122.14</v>
          </cell>
          <cell r="C233" t="str">
            <v>Реконструкция эл.оборудования ТП-437 мкр.23 Тц Славянский</v>
          </cell>
          <cell r="D233"/>
          <cell r="E233"/>
          <cell r="F233"/>
          <cell r="G233"/>
          <cell r="H233"/>
          <cell r="I233"/>
          <cell r="J233"/>
          <cell r="K233"/>
          <cell r="L233"/>
          <cell r="M233"/>
          <cell r="N233"/>
          <cell r="O233"/>
          <cell r="P233"/>
          <cell r="Q233"/>
          <cell r="R233"/>
          <cell r="S233"/>
          <cell r="T233"/>
          <cell r="U233">
            <v>0</v>
          </cell>
          <cell r="V233" t="str">
            <v>-</v>
          </cell>
          <cell r="W233"/>
          <cell r="X233"/>
          <cell r="Y233"/>
          <cell r="Z233"/>
          <cell r="AA233"/>
          <cell r="AB233"/>
          <cell r="AC233"/>
          <cell r="AD233"/>
        </row>
        <row r="234">
          <cell r="A234" t="str">
            <v>1.2.1.122.15</v>
          </cell>
          <cell r="B234" t="str">
            <v>F_1.2.1.122.15</v>
          </cell>
          <cell r="C234" t="str">
            <v>Реконструкция оборудования ТП-445 Геологическая 25</v>
          </cell>
          <cell r="D234"/>
          <cell r="E234"/>
          <cell r="F234"/>
          <cell r="G234"/>
          <cell r="H234"/>
          <cell r="I234"/>
          <cell r="J234"/>
          <cell r="K234"/>
          <cell r="L234"/>
          <cell r="M234"/>
          <cell r="N234"/>
          <cell r="O234"/>
          <cell r="P234"/>
          <cell r="Q234"/>
          <cell r="R234"/>
          <cell r="S234"/>
          <cell r="T234"/>
          <cell r="U234">
            <v>0</v>
          </cell>
          <cell r="V234" t="str">
            <v>-</v>
          </cell>
          <cell r="W234"/>
          <cell r="X234"/>
          <cell r="Y234"/>
          <cell r="Z234"/>
          <cell r="AA234"/>
          <cell r="AB234"/>
          <cell r="AC234"/>
          <cell r="AD234"/>
        </row>
        <row r="235">
          <cell r="A235" t="str">
            <v>1.2.1.122.16</v>
          </cell>
          <cell r="B235" t="str">
            <v>F_1.2.1.122.16</v>
          </cell>
          <cell r="C235" t="str">
            <v>Реконструкция эл.оборудования ТП-434 мкр.23 шк.19</v>
          </cell>
          <cell r="D235"/>
          <cell r="E235"/>
          <cell r="F235"/>
          <cell r="G235"/>
          <cell r="H235"/>
          <cell r="I235"/>
          <cell r="J235"/>
          <cell r="K235"/>
          <cell r="L235"/>
          <cell r="M235"/>
          <cell r="N235"/>
          <cell r="O235"/>
          <cell r="P235"/>
          <cell r="Q235"/>
          <cell r="R235"/>
          <cell r="S235"/>
          <cell r="T235"/>
          <cell r="U235">
            <v>0</v>
          </cell>
          <cell r="V235" t="str">
            <v>-</v>
          </cell>
          <cell r="W235"/>
          <cell r="X235"/>
          <cell r="Y235"/>
          <cell r="Z235"/>
          <cell r="AA235"/>
          <cell r="AB235"/>
          <cell r="AC235"/>
          <cell r="AD235"/>
        </row>
        <row r="236">
          <cell r="A236" t="str">
            <v>1.2.1.122.17</v>
          </cell>
          <cell r="B236" t="str">
            <v>F_1.2.1.122.17</v>
          </cell>
          <cell r="C236" t="str">
            <v>Реконструкция оборудования ТП-426 (Замена 1Т,2Т)</v>
          </cell>
          <cell r="D236"/>
          <cell r="E236"/>
          <cell r="F236"/>
          <cell r="G236"/>
          <cell r="H236"/>
          <cell r="I236"/>
          <cell r="J236"/>
          <cell r="K236"/>
          <cell r="L236"/>
          <cell r="M236"/>
          <cell r="N236"/>
          <cell r="O236"/>
          <cell r="P236"/>
          <cell r="Q236"/>
          <cell r="R236"/>
          <cell r="S236"/>
          <cell r="T236"/>
          <cell r="U236">
            <v>0</v>
          </cell>
          <cell r="V236" t="str">
            <v>-</v>
          </cell>
          <cell r="W236"/>
          <cell r="X236"/>
          <cell r="Y236"/>
          <cell r="Z236"/>
          <cell r="AA236"/>
          <cell r="AB236"/>
          <cell r="AC236"/>
          <cell r="AD236"/>
        </row>
        <row r="237">
          <cell r="A237" t="str">
            <v>1.2.1.122.18</v>
          </cell>
          <cell r="B237" t="str">
            <v>F_1.2.1.122.18</v>
          </cell>
          <cell r="C237" t="str">
            <v>Реконструкция оборудования ТП-884</v>
          </cell>
          <cell r="D237"/>
          <cell r="E237"/>
          <cell r="F237"/>
          <cell r="G237"/>
          <cell r="H237"/>
          <cell r="I237"/>
          <cell r="J237"/>
          <cell r="K237"/>
          <cell r="L237"/>
          <cell r="M237"/>
          <cell r="N237"/>
          <cell r="O237"/>
          <cell r="P237"/>
          <cell r="Q237"/>
          <cell r="R237"/>
          <cell r="S237"/>
          <cell r="T237"/>
          <cell r="U237">
            <v>0</v>
          </cell>
          <cell r="V237" t="str">
            <v>-</v>
          </cell>
          <cell r="W237"/>
          <cell r="X237"/>
          <cell r="Y237"/>
          <cell r="Z237"/>
          <cell r="AA237"/>
          <cell r="AB237"/>
          <cell r="AC237"/>
          <cell r="AD237"/>
        </row>
        <row r="238">
          <cell r="A238" t="str">
            <v>1.2.2.39</v>
          </cell>
          <cell r="B238" t="str">
            <v>С_1.2.2.39</v>
          </cell>
          <cell r="C238" t="str">
            <v>Реконструкция КЛ-10кВ ТП-393-ТП-394</v>
          </cell>
          <cell r="D238"/>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O238"/>
          <cell r="P238">
            <v>150</v>
          </cell>
          <cell r="Q238" t="str">
            <v>АВБШв 4х120</v>
          </cell>
          <cell r="R238" t="str">
            <v>кабельная</v>
          </cell>
          <cell r="S238"/>
          <cell r="T238">
            <v>0.28000000000000003</v>
          </cell>
          <cell r="U238">
            <v>0.998</v>
          </cell>
          <cell r="V238" t="str">
            <v>-</v>
          </cell>
          <cell r="W238">
            <v>2014</v>
          </cell>
          <cell r="X238">
            <v>1</v>
          </cell>
          <cell r="Y238" t="str">
            <v>в земле</v>
          </cell>
          <cell r="Z238"/>
          <cell r="AA238"/>
          <cell r="AB238"/>
          <cell r="AC238"/>
          <cell r="AD238"/>
        </row>
        <row r="239">
          <cell r="A239" t="str">
            <v>1.2.2.81</v>
          </cell>
          <cell r="B239" t="str">
            <v>С_1.2.2.81</v>
          </cell>
          <cell r="C239" t="str">
            <v>Реконструкция КЛ-0,4 кВ ТП-370 - ул. Энергетиков, 35</v>
          </cell>
          <cell r="D239"/>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O239"/>
          <cell r="P239">
            <v>95</v>
          </cell>
          <cell r="Q239" t="str">
            <v>АВБШв 4х120</v>
          </cell>
          <cell r="R239" t="str">
            <v>кабельная</v>
          </cell>
          <cell r="S239"/>
          <cell r="T239">
            <v>0.32800000000000001</v>
          </cell>
          <cell r="U239">
            <v>0.98</v>
          </cell>
          <cell r="V239" t="str">
            <v>-</v>
          </cell>
          <cell r="W239">
            <v>2014</v>
          </cell>
          <cell r="X239">
            <v>1</v>
          </cell>
          <cell r="Y239" t="str">
            <v>в земле</v>
          </cell>
          <cell r="Z239"/>
          <cell r="AA239"/>
          <cell r="AB239"/>
          <cell r="AC239"/>
          <cell r="AD239"/>
        </row>
        <row r="240">
          <cell r="A240" t="str">
            <v>1.2.2.82</v>
          </cell>
          <cell r="B240" t="str">
            <v>С_1.2.2.82</v>
          </cell>
          <cell r="C240" t="str">
            <v>Реконструкция КЛ-0,4 кВ ТП-370 - ул. Энергетиков, 37</v>
          </cell>
          <cell r="D240"/>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O240"/>
          <cell r="P240">
            <v>95</v>
          </cell>
          <cell r="Q240" t="str">
            <v>АВБШв 4х120</v>
          </cell>
          <cell r="R240" t="str">
            <v>кабельная</v>
          </cell>
          <cell r="S240"/>
          <cell r="T240">
            <v>0.12</v>
          </cell>
          <cell r="U240">
            <v>0.24</v>
          </cell>
          <cell r="V240" t="str">
            <v>-</v>
          </cell>
          <cell r="W240">
            <v>2014</v>
          </cell>
          <cell r="X240">
            <v>1</v>
          </cell>
          <cell r="Y240" t="str">
            <v>в земле</v>
          </cell>
          <cell r="Z240"/>
          <cell r="AA240"/>
          <cell r="AB240"/>
          <cell r="AC240"/>
          <cell r="AD240"/>
        </row>
        <row r="241">
          <cell r="A241" t="str">
            <v>1.2.2.127</v>
          </cell>
          <cell r="B241" t="str">
            <v>С_1.2.2.127</v>
          </cell>
          <cell r="C241" t="str">
            <v>Реконструкция КЛ-0,4 кВ ТП-241 - пр-т. Набережный, 4</v>
          </cell>
          <cell r="D241"/>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O241"/>
          <cell r="P241" t="str">
            <v>3×95+1×50</v>
          </cell>
          <cell r="Q241" t="str">
            <v>АВБШв 4х120</v>
          </cell>
          <cell r="R241" t="str">
            <v>кабельная</v>
          </cell>
          <cell r="S241"/>
          <cell r="T241">
            <v>0.2</v>
          </cell>
          <cell r="U241">
            <v>0.13600000000000001</v>
          </cell>
          <cell r="V241" t="str">
            <v>-</v>
          </cell>
          <cell r="W241">
            <v>2018</v>
          </cell>
          <cell r="X241">
            <v>2</v>
          </cell>
          <cell r="Y241" t="str">
            <v>в земле</v>
          </cell>
          <cell r="Z241"/>
          <cell r="AA241"/>
          <cell r="AB241"/>
          <cell r="AC241"/>
          <cell r="AD241"/>
        </row>
        <row r="242">
          <cell r="A242" t="str">
            <v>1.2.2.128</v>
          </cell>
          <cell r="B242" t="str">
            <v>С_1.2.2.128</v>
          </cell>
          <cell r="C242" t="str">
            <v>Реконструкция КЛ-0,4 кВ ТП-241 - пр-т. Набережный, 4Б</v>
          </cell>
          <cell r="D242"/>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O242"/>
          <cell r="P242" t="str">
            <v>3×95+1×50</v>
          </cell>
          <cell r="Q242" t="str">
            <v>АВБШв 4х120</v>
          </cell>
          <cell r="R242" t="str">
            <v>кабельная</v>
          </cell>
          <cell r="S242"/>
          <cell r="T242">
            <v>0.8</v>
          </cell>
          <cell r="U242">
            <v>0.19600000000000001</v>
          </cell>
          <cell r="V242" t="str">
            <v>-</v>
          </cell>
          <cell r="W242">
            <v>2018</v>
          </cell>
          <cell r="X242">
            <v>2</v>
          </cell>
          <cell r="Y242" t="str">
            <v>в земле</v>
          </cell>
          <cell r="Z242"/>
          <cell r="AA242"/>
          <cell r="AB242"/>
          <cell r="AC242"/>
          <cell r="AD242"/>
        </row>
        <row r="243">
          <cell r="A243" t="str">
            <v>1.2.2.130</v>
          </cell>
          <cell r="B243" t="str">
            <v>С_1.2.2.130</v>
          </cell>
          <cell r="C243" t="str">
            <v>Реконструкция КЛ-0,4 кВ ТП-241 - ул. Ленинградская, 3</v>
          </cell>
          <cell r="D243"/>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O243"/>
          <cell r="P243" t="str">
            <v>3×120+1×35</v>
          </cell>
          <cell r="Q243" t="str">
            <v>АВБШв 4х120</v>
          </cell>
          <cell r="R243" t="str">
            <v>кабельная</v>
          </cell>
          <cell r="S243"/>
          <cell r="T243">
            <v>0.75</v>
          </cell>
          <cell r="U243">
            <v>7.3999999999999996E-2</v>
          </cell>
          <cell r="V243" t="str">
            <v>-</v>
          </cell>
          <cell r="W243">
            <v>2018</v>
          </cell>
          <cell r="X243">
            <v>2</v>
          </cell>
          <cell r="Y243" t="str">
            <v>в земле</v>
          </cell>
          <cell r="Z243"/>
          <cell r="AA243"/>
          <cell r="AB243"/>
          <cell r="AC243"/>
          <cell r="AD243"/>
        </row>
        <row r="244">
          <cell r="A244" t="str">
            <v>1.2.2.142</v>
          </cell>
          <cell r="B244" t="str">
            <v>С_1.2.2.142</v>
          </cell>
          <cell r="C244" t="str">
            <v>Реконструкция КЛ-0,4кВ ТП-278-Мира,4/1</v>
          </cell>
          <cell r="D244"/>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O244"/>
          <cell r="P244" t="str">
            <v>3×70+1×35</v>
          </cell>
          <cell r="Q244" t="str">
            <v>АВБШв 4х120</v>
          </cell>
          <cell r="R244" t="str">
            <v>кабельная</v>
          </cell>
          <cell r="S244"/>
          <cell r="T244">
            <v>0.1</v>
          </cell>
          <cell r="U244">
            <v>0.17</v>
          </cell>
          <cell r="V244" t="str">
            <v>-</v>
          </cell>
          <cell r="W244">
            <v>2015</v>
          </cell>
          <cell r="X244">
            <v>1</v>
          </cell>
          <cell r="Y244" t="str">
            <v>в земле</v>
          </cell>
          <cell r="Z244"/>
          <cell r="AA244"/>
          <cell r="AB244"/>
          <cell r="AC244"/>
          <cell r="AD244"/>
        </row>
        <row r="245">
          <cell r="A245" t="str">
            <v>1.2.2.153</v>
          </cell>
          <cell r="B245" t="str">
            <v>С_1.2.2.153</v>
          </cell>
          <cell r="C245" t="str">
            <v>Реконструкция КЛ-0,4кВ ТП-284-Бажова,17 КБО</v>
          </cell>
          <cell r="D245"/>
          <cell r="E245" t="str">
            <v>есть 17а</v>
          </cell>
          <cell r="F245" t="str">
            <v>есть 17а</v>
          </cell>
          <cell r="G245"/>
          <cell r="H245" t="str">
            <v>есть 17а</v>
          </cell>
          <cell r="I245"/>
          <cell r="J245"/>
          <cell r="K245"/>
          <cell r="L245"/>
          <cell r="M245"/>
          <cell r="N245"/>
          <cell r="O245"/>
          <cell r="P245"/>
          <cell r="Q245" t="str">
            <v>АВБШв 4х120</v>
          </cell>
          <cell r="R245"/>
          <cell r="S245"/>
          <cell r="T245"/>
          <cell r="U245">
            <v>0.38</v>
          </cell>
          <cell r="V245" t="str">
            <v>-</v>
          </cell>
          <cell r="W245"/>
          <cell r="X245"/>
          <cell r="Y245"/>
          <cell r="Z245"/>
          <cell r="AA245"/>
          <cell r="AB245"/>
          <cell r="AC245"/>
          <cell r="AD245"/>
        </row>
        <row r="246">
          <cell r="A246" t="str">
            <v>1.2.2.154</v>
          </cell>
          <cell r="B246" t="str">
            <v>С_1.2.2.154</v>
          </cell>
          <cell r="C246" t="str">
            <v>Реконструкция КЛ-0,4кВ ТП-284-Бажова,17</v>
          </cell>
          <cell r="D246"/>
          <cell r="E246"/>
          <cell r="F246"/>
          <cell r="G246"/>
          <cell r="H246"/>
          <cell r="I246"/>
          <cell r="J246"/>
          <cell r="K246"/>
          <cell r="L246"/>
          <cell r="M246"/>
          <cell r="N246"/>
          <cell r="O246"/>
          <cell r="P246"/>
          <cell r="Q246" t="str">
            <v>АВБШв 4х120</v>
          </cell>
          <cell r="R246"/>
          <cell r="S246"/>
          <cell r="T246"/>
          <cell r="U246">
            <v>0.23</v>
          </cell>
          <cell r="V246" t="str">
            <v>-</v>
          </cell>
          <cell r="W246"/>
          <cell r="X246"/>
          <cell r="Y246"/>
          <cell r="Z246"/>
          <cell r="AA246"/>
          <cell r="AB246"/>
          <cell r="AC246"/>
          <cell r="AD246"/>
        </row>
        <row r="247">
          <cell r="A247" t="str">
            <v>1.2.2.196.30</v>
          </cell>
          <cell r="B247" t="str">
            <v>F_1.2.2.196.30</v>
          </cell>
          <cell r="C247" t="str">
            <v>Реконструкция  КЛ-0,4кВ ТП-263-Декабристов 7/2</v>
          </cell>
          <cell r="D247"/>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O247"/>
          <cell r="P247" t="str">
            <v>3×95+1×50</v>
          </cell>
          <cell r="Q247" t="str">
            <v>АВБШв 4х120</v>
          </cell>
          <cell r="R247" t="str">
            <v>кабельная</v>
          </cell>
          <cell r="S247"/>
          <cell r="T247">
            <v>0.23</v>
          </cell>
          <cell r="U247">
            <v>0.35</v>
          </cell>
          <cell r="V247" t="str">
            <v>-</v>
          </cell>
          <cell r="W247">
            <v>2017</v>
          </cell>
          <cell r="X247">
            <v>2</v>
          </cell>
          <cell r="Y247" t="str">
            <v>в земле</v>
          </cell>
          <cell r="Z247"/>
          <cell r="AA247"/>
          <cell r="AB247"/>
          <cell r="AC247"/>
          <cell r="AD247"/>
        </row>
        <row r="248">
          <cell r="A248" t="str">
            <v>1.2.2.196.31</v>
          </cell>
          <cell r="B248" t="str">
            <v>F_1.2.2.196.31</v>
          </cell>
          <cell r="C248" t="str">
            <v>Реконструкция  КЛ-0,4кВ ТП-263-Декабристов 5</v>
          </cell>
          <cell r="D248"/>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O248"/>
          <cell r="P248" t="str">
            <v>3×95+1×50</v>
          </cell>
          <cell r="Q248" t="str">
            <v>АВБШв 4х120</v>
          </cell>
          <cell r="R248" t="str">
            <v>кабельная</v>
          </cell>
          <cell r="S248"/>
          <cell r="T248">
            <v>0.7</v>
          </cell>
          <cell r="U248">
            <v>7.0000000000000007E-2</v>
          </cell>
          <cell r="V248" t="str">
            <v>-</v>
          </cell>
          <cell r="W248">
            <v>2017</v>
          </cell>
          <cell r="X248">
            <v>2</v>
          </cell>
          <cell r="Y248" t="str">
            <v>в земле</v>
          </cell>
          <cell r="Z248"/>
          <cell r="AA248"/>
          <cell r="AB248"/>
          <cell r="AC248"/>
          <cell r="AD248"/>
        </row>
        <row r="249">
          <cell r="A249" t="str">
            <v>1.1.4.50</v>
          </cell>
          <cell r="B249" t="str">
            <v>С_1.1.4.50</v>
          </cell>
          <cell r="C249" t="str">
            <v>Строительство КТПН-400кВА СНТ Дзержинец</v>
          </cell>
          <cell r="D249"/>
          <cell r="E249"/>
          <cell r="F249"/>
          <cell r="G249"/>
          <cell r="H249"/>
          <cell r="I249"/>
          <cell r="J249"/>
          <cell r="K249"/>
          <cell r="L249"/>
          <cell r="M249"/>
          <cell r="N249"/>
          <cell r="O249"/>
          <cell r="P249"/>
          <cell r="Q249"/>
          <cell r="R249"/>
          <cell r="S249"/>
          <cell r="T249"/>
          <cell r="U249">
            <v>0</v>
          </cell>
          <cell r="V249"/>
          <cell r="W249"/>
          <cell r="X249"/>
          <cell r="Y249"/>
          <cell r="Z249"/>
          <cell r="AA249"/>
          <cell r="AB249"/>
          <cell r="AC249"/>
          <cell r="AD249"/>
        </row>
        <row r="250">
          <cell r="A250" t="str">
            <v>1.1.4.71.26</v>
          </cell>
          <cell r="B250" t="str">
            <v>F_1.1.4.71.26</v>
          </cell>
          <cell r="C250" t="str">
            <v>Строительство КТПН-630кВА пос.Медвежий угол(КТПН-733)</v>
          </cell>
          <cell r="D250"/>
          <cell r="E250"/>
          <cell r="F250"/>
          <cell r="G250"/>
          <cell r="H250"/>
          <cell r="I250"/>
          <cell r="J250"/>
          <cell r="K250"/>
          <cell r="L250"/>
          <cell r="M250"/>
          <cell r="N250"/>
          <cell r="O250"/>
          <cell r="P250"/>
          <cell r="Q250"/>
          <cell r="R250"/>
          <cell r="S250"/>
          <cell r="T250"/>
          <cell r="U250">
            <v>0</v>
          </cell>
          <cell r="V250"/>
          <cell r="W250"/>
          <cell r="X250"/>
          <cell r="Y250"/>
          <cell r="Z250"/>
          <cell r="AA250"/>
          <cell r="AB250"/>
          <cell r="AC250"/>
          <cell r="AD250"/>
        </row>
        <row r="251">
          <cell r="A251" t="str">
            <v>1.1.4.91</v>
          </cell>
          <cell r="B251" t="str">
            <v>С_1.1.4.91</v>
          </cell>
          <cell r="C251" t="str">
            <v>Строительство ТП-2х1600кВА мкр.28</v>
          </cell>
          <cell r="D251"/>
          <cell r="E251"/>
          <cell r="F251"/>
          <cell r="G251"/>
          <cell r="H251"/>
          <cell r="I251"/>
          <cell r="J251"/>
          <cell r="K251"/>
          <cell r="L251"/>
          <cell r="M251"/>
          <cell r="N251"/>
          <cell r="O251"/>
          <cell r="P251"/>
          <cell r="Q251"/>
          <cell r="R251"/>
          <cell r="S251"/>
          <cell r="T251"/>
          <cell r="U251">
            <v>0</v>
          </cell>
          <cell r="V251"/>
          <cell r="W251"/>
          <cell r="X251"/>
          <cell r="Y251"/>
          <cell r="Z251"/>
          <cell r="AA251"/>
          <cell r="AB251"/>
          <cell r="AC251"/>
          <cell r="AD251"/>
        </row>
        <row r="252">
          <cell r="A252" t="str">
            <v>1.1.4.92</v>
          </cell>
          <cell r="B252" t="str">
            <v>С_1.1.4.92</v>
          </cell>
          <cell r="C252" t="str">
            <v>Строительство РП-2х2500кВА мкр.28</v>
          </cell>
          <cell r="D252"/>
          <cell r="E252"/>
          <cell r="F252"/>
          <cell r="G252"/>
          <cell r="H252"/>
          <cell r="I252"/>
          <cell r="J252"/>
          <cell r="K252"/>
          <cell r="L252"/>
          <cell r="M252"/>
          <cell r="N252"/>
          <cell r="O252"/>
          <cell r="P252"/>
          <cell r="Q252"/>
          <cell r="R252"/>
          <cell r="S252"/>
          <cell r="T252"/>
          <cell r="U252">
            <v>0</v>
          </cell>
          <cell r="V252"/>
          <cell r="W252"/>
          <cell r="X252"/>
          <cell r="Y252"/>
          <cell r="Z252"/>
          <cell r="AA252"/>
          <cell r="AB252"/>
          <cell r="AC252"/>
          <cell r="AD252"/>
        </row>
        <row r="253">
          <cell r="A253" t="str">
            <v>1.1.4.104</v>
          </cell>
          <cell r="B253" t="str">
            <v>С_1.1.4.104</v>
          </cell>
          <cell r="C253" t="str">
            <v>Строительство РП№1-2х2500кВА мкр.28</v>
          </cell>
          <cell r="D253"/>
          <cell r="E253"/>
          <cell r="F253"/>
          <cell r="G253"/>
          <cell r="H253"/>
          <cell r="I253"/>
          <cell r="J253"/>
          <cell r="K253"/>
          <cell r="L253"/>
          <cell r="M253"/>
          <cell r="N253"/>
          <cell r="O253"/>
          <cell r="P253"/>
          <cell r="Q253"/>
          <cell r="R253"/>
          <cell r="S253"/>
          <cell r="T253"/>
          <cell r="U253">
            <v>0</v>
          </cell>
          <cell r="V253"/>
          <cell r="W253"/>
          <cell r="X253"/>
          <cell r="Y253"/>
          <cell r="Z253"/>
          <cell r="AA253"/>
          <cell r="AB253"/>
          <cell r="AC253"/>
          <cell r="AD253"/>
        </row>
        <row r="254">
          <cell r="A254" t="str">
            <v>1.1.4.104.22</v>
          </cell>
          <cell r="B254" t="str">
            <v>F_1.1.4.104.22</v>
          </cell>
          <cell r="C254" t="str">
            <v>Строительство ПС 35/6кВ Победит 1,2</v>
          </cell>
          <cell r="D254"/>
          <cell r="E254"/>
          <cell r="F254"/>
          <cell r="G254"/>
          <cell r="H254"/>
          <cell r="I254"/>
          <cell r="J254"/>
          <cell r="K254"/>
          <cell r="L254"/>
          <cell r="M254"/>
          <cell r="N254"/>
          <cell r="O254"/>
          <cell r="P254"/>
          <cell r="Q254"/>
          <cell r="R254"/>
          <cell r="S254"/>
          <cell r="T254"/>
          <cell r="U254">
            <v>0</v>
          </cell>
          <cell r="V254"/>
          <cell r="W254"/>
          <cell r="X254"/>
          <cell r="Y254"/>
          <cell r="Z254"/>
          <cell r="AA254"/>
          <cell r="AB254"/>
          <cell r="AC254"/>
          <cell r="AD254"/>
        </row>
        <row r="255">
          <cell r="A255" t="str">
            <v>1.1.4.104.37</v>
          </cell>
          <cell r="B255" t="str">
            <v>F_1.1.4.104.37</v>
          </cell>
          <cell r="C255" t="str">
            <v>Строительство ТП-2х630кВА мкр.Железнодорожников (ТП-503)</v>
          </cell>
          <cell r="D255"/>
          <cell r="E255"/>
          <cell r="F255"/>
          <cell r="G255"/>
          <cell r="H255"/>
          <cell r="I255"/>
          <cell r="J255"/>
          <cell r="K255"/>
          <cell r="L255"/>
          <cell r="M255"/>
          <cell r="N255"/>
          <cell r="O255"/>
          <cell r="P255"/>
          <cell r="Q255"/>
          <cell r="R255"/>
          <cell r="S255"/>
          <cell r="T255"/>
          <cell r="U255">
            <v>0</v>
          </cell>
          <cell r="V255"/>
          <cell r="W255"/>
          <cell r="X255"/>
          <cell r="Y255"/>
          <cell r="Z255"/>
          <cell r="AA255"/>
          <cell r="AB255"/>
          <cell r="AC255"/>
          <cell r="AD255"/>
        </row>
        <row r="256">
          <cell r="A256" t="str">
            <v>1.1.4.104.38</v>
          </cell>
          <cell r="B256" t="str">
            <v>F_1.1.4.104.38</v>
          </cell>
          <cell r="C256" t="str">
            <v>Строительство ТП-2х630кВАпос.Таежный (взамен КТПН-725,726)</v>
          </cell>
          <cell r="D256"/>
          <cell r="E256"/>
          <cell r="F256"/>
          <cell r="G256"/>
          <cell r="H256"/>
          <cell r="I256"/>
          <cell r="J256"/>
          <cell r="K256"/>
          <cell r="L256"/>
          <cell r="M256"/>
          <cell r="N256"/>
          <cell r="O256"/>
          <cell r="P256"/>
          <cell r="Q256"/>
          <cell r="R256"/>
          <cell r="S256"/>
          <cell r="T256"/>
          <cell r="U256">
            <v>0</v>
          </cell>
          <cell r="V256"/>
          <cell r="W256"/>
          <cell r="X256"/>
          <cell r="Y256"/>
          <cell r="Z256"/>
          <cell r="AA256"/>
          <cell r="AB256"/>
          <cell r="AC256"/>
          <cell r="AD256"/>
        </row>
        <row r="257">
          <cell r="A257" t="str">
            <v>1.1.4.134</v>
          </cell>
          <cell r="B257" t="str">
            <v>С_1.1.4.134</v>
          </cell>
          <cell r="C257" t="str">
            <v>Строительство КЛ-10кВ от РП-2х2500кВА мкр.28 до ТП-2х1600кВА мкр.28</v>
          </cell>
          <cell r="D257"/>
          <cell r="E257"/>
          <cell r="F257"/>
          <cell r="G257"/>
          <cell r="H257"/>
          <cell r="I257"/>
          <cell r="J257">
            <v>10</v>
          </cell>
          <cell r="K257"/>
          <cell r="L257">
            <v>10</v>
          </cell>
          <cell r="M257"/>
          <cell r="N257">
            <v>2</v>
          </cell>
          <cell r="O257"/>
          <cell r="P257"/>
          <cell r="Q257" t="str">
            <v>АСБ 3х240</v>
          </cell>
          <cell r="R257" t="str">
            <v>кабельная</v>
          </cell>
          <cell r="S257"/>
          <cell r="T257"/>
          <cell r="U257">
            <v>0</v>
          </cell>
          <cell r="V257"/>
          <cell r="W257"/>
          <cell r="X257"/>
          <cell r="Y257"/>
          <cell r="Z257"/>
          <cell r="AA257"/>
          <cell r="AB257"/>
          <cell r="AC257"/>
          <cell r="AD257"/>
        </row>
        <row r="258">
          <cell r="A258" t="str">
            <v>1.1.4.135</v>
          </cell>
          <cell r="B258" t="str">
            <v>С_1.1.4.135</v>
          </cell>
          <cell r="C258" t="str">
            <v>Строительство КЛ-10кВ от ТП-2х1600кВА мкр.28 до места врезки в КЛ-10кВ</v>
          </cell>
          <cell r="D258"/>
          <cell r="E258"/>
          <cell r="F258"/>
          <cell r="G258"/>
          <cell r="H258"/>
          <cell r="I258"/>
          <cell r="J258">
            <v>10</v>
          </cell>
          <cell r="K258"/>
          <cell r="L258">
            <v>10</v>
          </cell>
          <cell r="M258"/>
          <cell r="N258">
            <v>2</v>
          </cell>
          <cell r="O258"/>
          <cell r="P258"/>
          <cell r="Q258" t="str">
            <v>АСБ 3х240</v>
          </cell>
          <cell r="R258" t="str">
            <v>кабельная</v>
          </cell>
          <cell r="S258"/>
          <cell r="T258"/>
          <cell r="U258">
            <v>1.1111111111111112</v>
          </cell>
          <cell r="V258"/>
          <cell r="W258"/>
          <cell r="X258"/>
          <cell r="Y258" t="str">
            <v>в земле</v>
          </cell>
          <cell r="Z258"/>
          <cell r="AA258"/>
          <cell r="AB258"/>
          <cell r="AC258"/>
          <cell r="AD258"/>
        </row>
        <row r="259">
          <cell r="A259" t="str">
            <v>1.1.4.136</v>
          </cell>
          <cell r="B259" t="str">
            <v>С_1.1.4.136</v>
          </cell>
          <cell r="C259" t="str">
            <v>Строительство КЛ-10кВ от РП-2х2500кВА мкр.28 до места врезки в КЛ-10кВ</v>
          </cell>
          <cell r="D259"/>
          <cell r="E259"/>
          <cell r="F259"/>
          <cell r="G259"/>
          <cell r="H259"/>
          <cell r="I259"/>
          <cell r="J259">
            <v>10</v>
          </cell>
          <cell r="K259"/>
          <cell r="L259">
            <v>10</v>
          </cell>
          <cell r="M259"/>
          <cell r="N259">
            <v>2</v>
          </cell>
          <cell r="O259"/>
          <cell r="P259"/>
          <cell r="Q259" t="str">
            <v>АСБ 3х240</v>
          </cell>
          <cell r="R259" t="str">
            <v>кабельная</v>
          </cell>
          <cell r="S259"/>
          <cell r="T259"/>
          <cell r="U259">
            <v>1.1111111111111112</v>
          </cell>
          <cell r="V259"/>
          <cell r="W259"/>
          <cell r="X259"/>
          <cell r="Y259" t="str">
            <v>в земле</v>
          </cell>
          <cell r="Z259"/>
          <cell r="AA259"/>
          <cell r="AB259"/>
          <cell r="AC259"/>
          <cell r="AD259"/>
        </row>
        <row r="260">
          <cell r="A260" t="str">
            <v>1.1.4.147.58</v>
          </cell>
          <cell r="B260" t="str">
            <v>F_1.1.4.147.58</v>
          </cell>
          <cell r="C260" t="str">
            <v>Строительство КЛ-10кВ РП-104-ТП-268</v>
          </cell>
          <cell r="D260"/>
          <cell r="E260"/>
          <cell r="F260"/>
          <cell r="G260"/>
          <cell r="H260"/>
          <cell r="I260"/>
          <cell r="J260">
            <v>10</v>
          </cell>
          <cell r="K260"/>
          <cell r="L260">
            <v>10</v>
          </cell>
          <cell r="M260"/>
          <cell r="N260">
            <v>2</v>
          </cell>
          <cell r="O260"/>
          <cell r="P260"/>
          <cell r="Q260" t="str">
            <v>АСБ 3х240</v>
          </cell>
          <cell r="R260" t="str">
            <v>кабельная</v>
          </cell>
          <cell r="S260"/>
          <cell r="T260"/>
          <cell r="U260">
            <v>1.012</v>
          </cell>
          <cell r="V260"/>
          <cell r="W260"/>
          <cell r="X260"/>
          <cell r="Y260" t="str">
            <v>в земле</v>
          </cell>
          <cell r="Z260"/>
          <cell r="AA260"/>
          <cell r="AB260"/>
          <cell r="AC260"/>
          <cell r="AD260"/>
        </row>
        <row r="261">
          <cell r="A261" t="str">
            <v>1.1.4.147.59</v>
          </cell>
          <cell r="B261" t="str">
            <v>F_1.1.4.147.59</v>
          </cell>
          <cell r="C261" t="str">
            <v>Строительство КЛ-10кВ РП-105-ТП-268</v>
          </cell>
          <cell r="D261"/>
          <cell r="E261"/>
          <cell r="F261"/>
          <cell r="G261"/>
          <cell r="H261"/>
          <cell r="I261"/>
          <cell r="J261">
            <v>10</v>
          </cell>
          <cell r="K261"/>
          <cell r="L261">
            <v>10</v>
          </cell>
          <cell r="M261"/>
          <cell r="N261">
            <v>2</v>
          </cell>
          <cell r="O261"/>
          <cell r="P261"/>
          <cell r="Q261" t="str">
            <v>АСБ 3х240</v>
          </cell>
          <cell r="R261" t="str">
            <v>кабельная</v>
          </cell>
          <cell r="S261"/>
          <cell r="T261"/>
          <cell r="U261">
            <v>1.224</v>
          </cell>
          <cell r="V261"/>
          <cell r="W261"/>
          <cell r="X261"/>
          <cell r="Y261" t="str">
            <v>в земле</v>
          </cell>
          <cell r="Z261"/>
          <cell r="AA261"/>
          <cell r="AB261"/>
          <cell r="AC261"/>
          <cell r="AD261"/>
        </row>
        <row r="262">
          <cell r="A262" t="str">
            <v>1.1.4.192</v>
          </cell>
          <cell r="B262" t="str">
            <v>С_1.1.4.192</v>
          </cell>
          <cell r="C262" t="str">
            <v>Строительство ВЛ-0,4кВ СНТ Дзержинец</v>
          </cell>
          <cell r="D262"/>
          <cell r="E262"/>
          <cell r="F262"/>
          <cell r="G262"/>
          <cell r="H262"/>
          <cell r="I262"/>
          <cell r="J262">
            <v>0.4</v>
          </cell>
          <cell r="K262"/>
          <cell r="L262">
            <v>0.4</v>
          </cell>
          <cell r="M262"/>
          <cell r="N262">
            <v>2</v>
          </cell>
          <cell r="O262"/>
          <cell r="P262"/>
          <cell r="Q262" t="str">
            <v>СИП</v>
          </cell>
          <cell r="R262" t="str">
            <v>воздушная</v>
          </cell>
          <cell r="S262"/>
          <cell r="T262"/>
          <cell r="U262">
            <v>9.7777777777777786</v>
          </cell>
          <cell r="V262"/>
          <cell r="W262"/>
          <cell r="X262"/>
          <cell r="Y262" t="str">
            <v>на опоре</v>
          </cell>
          <cell r="Z262"/>
          <cell r="AA262"/>
          <cell r="AB262"/>
          <cell r="AC262"/>
          <cell r="AD262"/>
        </row>
        <row r="263">
          <cell r="A263" t="str">
            <v>1.1.4.230</v>
          </cell>
          <cell r="B263" t="str">
            <v>F_1.1.4.230</v>
          </cell>
          <cell r="C263" t="str">
            <v>Строительство КЛ-0,4кВ ТП-349-ДК Камертон (казна)</v>
          </cell>
          <cell r="D263"/>
          <cell r="E263"/>
          <cell r="F263"/>
          <cell r="G263"/>
          <cell r="H263"/>
          <cell r="I263"/>
          <cell r="J263">
            <v>0.4</v>
          </cell>
          <cell r="K263"/>
          <cell r="L263">
            <v>0.4</v>
          </cell>
          <cell r="M263"/>
          <cell r="N263">
            <v>2</v>
          </cell>
          <cell r="O263"/>
          <cell r="P263"/>
          <cell r="Q263" t="str">
            <v>АВБШв 4х120</v>
          </cell>
          <cell r="R263" t="str">
            <v>кабельная</v>
          </cell>
          <cell r="S263"/>
          <cell r="T263"/>
          <cell r="U263">
            <v>0.224</v>
          </cell>
          <cell r="V263"/>
          <cell r="W263"/>
          <cell r="X263"/>
          <cell r="Y263" t="str">
            <v>в земле</v>
          </cell>
          <cell r="Z263"/>
          <cell r="AA263"/>
          <cell r="AB263"/>
          <cell r="AC263"/>
          <cell r="AD263"/>
        </row>
        <row r="264">
          <cell r="A264" t="str">
            <v>1.1.4.232</v>
          </cell>
          <cell r="B264" t="str">
            <v>F_1.1.4.231</v>
          </cell>
          <cell r="C264" t="str">
            <v xml:space="preserve">Строительство КЛ-0,4кВ ТП-276-Бахилова,3 </v>
          </cell>
          <cell r="D264"/>
          <cell r="E264"/>
          <cell r="F264"/>
          <cell r="G264"/>
          <cell r="H264"/>
          <cell r="I264"/>
          <cell r="J264">
            <v>0.4</v>
          </cell>
          <cell r="K264"/>
          <cell r="L264">
            <v>0.4</v>
          </cell>
          <cell r="M264"/>
          <cell r="N264">
            <v>2</v>
          </cell>
          <cell r="O264"/>
          <cell r="P264"/>
          <cell r="Q264" t="str">
            <v>АВБШв 4х120</v>
          </cell>
          <cell r="R264" t="str">
            <v>кабельная</v>
          </cell>
          <cell r="S264"/>
          <cell r="T264"/>
          <cell r="U264">
            <v>0.34200000000000003</v>
          </cell>
          <cell r="V264"/>
          <cell r="W264"/>
          <cell r="X264"/>
          <cell r="Y264" t="str">
            <v>в земле</v>
          </cell>
          <cell r="Z264"/>
          <cell r="AA264"/>
          <cell r="AB264"/>
          <cell r="AC264"/>
          <cell r="AD264"/>
        </row>
        <row r="265">
          <cell r="A265" t="str">
            <v>1.2.1.10.13</v>
          </cell>
          <cell r="B265" t="str">
            <v>F_1.2.1.10.13</v>
          </cell>
          <cell r="C265" t="str">
            <v>Реконструкция оборудования РП-102</v>
          </cell>
          <cell r="D265"/>
          <cell r="E265"/>
          <cell r="F265"/>
          <cell r="G265"/>
          <cell r="H265"/>
          <cell r="I265"/>
          <cell r="J265"/>
          <cell r="K265"/>
          <cell r="L265"/>
          <cell r="M265"/>
          <cell r="N265"/>
          <cell r="O265"/>
          <cell r="P265"/>
          <cell r="Q265"/>
          <cell r="R265"/>
          <cell r="S265"/>
          <cell r="T265"/>
          <cell r="U265">
            <v>0</v>
          </cell>
          <cell r="V265" t="str">
            <v>-</v>
          </cell>
          <cell r="W265"/>
          <cell r="X265"/>
          <cell r="Y265"/>
          <cell r="Z265"/>
          <cell r="AA265"/>
          <cell r="AB265"/>
          <cell r="AC265"/>
          <cell r="AD265"/>
        </row>
        <row r="266">
          <cell r="A266" t="str">
            <v>1.2.1.10.14</v>
          </cell>
          <cell r="B266" t="str">
            <v>F_1.2.1.10.14</v>
          </cell>
          <cell r="C266" t="str">
            <v>Реконструкция оборудования РП-104(КСО-2шт.)</v>
          </cell>
          <cell r="D266"/>
          <cell r="E266"/>
          <cell r="F266"/>
          <cell r="G266"/>
          <cell r="H266"/>
          <cell r="I266"/>
          <cell r="J266"/>
          <cell r="K266"/>
          <cell r="L266"/>
          <cell r="M266"/>
          <cell r="N266"/>
          <cell r="O266"/>
          <cell r="P266"/>
          <cell r="Q266"/>
          <cell r="R266"/>
          <cell r="S266"/>
          <cell r="T266"/>
          <cell r="U266">
            <v>0</v>
          </cell>
          <cell r="V266" t="str">
            <v>-</v>
          </cell>
          <cell r="W266"/>
          <cell r="X266"/>
          <cell r="Y266"/>
          <cell r="Z266"/>
          <cell r="AA266"/>
          <cell r="AB266"/>
          <cell r="AC266"/>
          <cell r="AD266"/>
        </row>
        <row r="267">
          <cell r="A267" t="str">
            <v>1.2.1.10.15</v>
          </cell>
          <cell r="B267" t="str">
            <v>F_1.2.1.10.15</v>
          </cell>
          <cell r="C267" t="str">
            <v>Реконструкция оборудования РП-105 эск-39(КСО-2шт.)</v>
          </cell>
          <cell r="D267"/>
          <cell r="E267"/>
          <cell r="F267"/>
          <cell r="G267"/>
          <cell r="H267"/>
          <cell r="I267"/>
          <cell r="J267"/>
          <cell r="K267"/>
          <cell r="L267"/>
          <cell r="M267"/>
          <cell r="N267"/>
          <cell r="O267"/>
          <cell r="P267"/>
          <cell r="Q267"/>
          <cell r="R267"/>
          <cell r="S267"/>
          <cell r="T267"/>
          <cell r="U267">
            <v>0</v>
          </cell>
          <cell r="V267" t="str">
            <v>-</v>
          </cell>
          <cell r="W267"/>
          <cell r="X267"/>
          <cell r="Y267"/>
          <cell r="Z267"/>
          <cell r="AA267"/>
          <cell r="AB267"/>
          <cell r="AC267"/>
          <cell r="AD267"/>
        </row>
        <row r="268">
          <cell r="A268" t="str">
            <v>1.2.1.122.19</v>
          </cell>
          <cell r="B268" t="str">
            <v>F_1.2.1.122.19</v>
          </cell>
          <cell r="C268" t="str">
            <v>Реконсрукция оборудования ТП-425 (РУ-10кВ)</v>
          </cell>
          <cell r="D268"/>
          <cell r="E268"/>
          <cell r="F268"/>
          <cell r="G268"/>
          <cell r="H268"/>
          <cell r="I268"/>
          <cell r="J268"/>
          <cell r="K268"/>
          <cell r="L268"/>
          <cell r="M268"/>
          <cell r="N268"/>
          <cell r="O268"/>
          <cell r="P268"/>
          <cell r="Q268"/>
          <cell r="R268"/>
          <cell r="S268"/>
          <cell r="T268"/>
          <cell r="U268">
            <v>0</v>
          </cell>
          <cell r="V268" t="str">
            <v>-</v>
          </cell>
          <cell r="W268"/>
          <cell r="X268"/>
          <cell r="Y268"/>
          <cell r="Z268"/>
          <cell r="AA268"/>
          <cell r="AB268"/>
          <cell r="AC268"/>
          <cell r="AD268"/>
        </row>
        <row r="269">
          <cell r="A269" t="str">
            <v>1.2.1.122.20</v>
          </cell>
          <cell r="B269" t="str">
            <v>F_1.2.1.122.20</v>
          </cell>
          <cell r="C269" t="str">
            <v>Реконструкция оборудования ТП-439 мкр.23 Федорова 59</v>
          </cell>
          <cell r="D269"/>
          <cell r="E269"/>
          <cell r="F269"/>
          <cell r="G269"/>
          <cell r="H269"/>
          <cell r="I269"/>
          <cell r="J269"/>
          <cell r="K269"/>
          <cell r="L269"/>
          <cell r="M269"/>
          <cell r="N269"/>
          <cell r="O269"/>
          <cell r="P269"/>
          <cell r="Q269"/>
          <cell r="R269"/>
          <cell r="S269"/>
          <cell r="T269"/>
          <cell r="U269">
            <v>0</v>
          </cell>
          <cell r="V269" t="str">
            <v>-</v>
          </cell>
          <cell r="W269"/>
          <cell r="X269"/>
          <cell r="Y269"/>
          <cell r="Z269"/>
          <cell r="AA269"/>
          <cell r="AB269"/>
          <cell r="AC269"/>
          <cell r="AD269"/>
        </row>
        <row r="270">
          <cell r="A270" t="str">
            <v>1.2.1.122.21</v>
          </cell>
          <cell r="B270" t="str">
            <v>F_1.2.1.122.21</v>
          </cell>
          <cell r="C270" t="str">
            <v>Реконструкция оборудования ТП-447 Первопроходцев 4</v>
          </cell>
          <cell r="D270"/>
          <cell r="E270"/>
          <cell r="F270"/>
          <cell r="G270"/>
          <cell r="H270"/>
          <cell r="I270"/>
          <cell r="J270"/>
          <cell r="K270"/>
          <cell r="L270"/>
          <cell r="M270"/>
          <cell r="N270"/>
          <cell r="O270"/>
          <cell r="P270"/>
          <cell r="Q270"/>
          <cell r="R270"/>
          <cell r="S270"/>
          <cell r="T270"/>
          <cell r="U270">
            <v>0</v>
          </cell>
          <cell r="V270" t="str">
            <v>-</v>
          </cell>
          <cell r="W270"/>
          <cell r="X270"/>
          <cell r="Y270"/>
          <cell r="Z270"/>
          <cell r="AA270"/>
          <cell r="AB270"/>
          <cell r="AC270"/>
          <cell r="AD270"/>
        </row>
        <row r="271">
          <cell r="A271" t="str">
            <v>1.2.1.122.10</v>
          </cell>
          <cell r="B271" t="str">
            <v>F_1.2.1.122.22</v>
          </cell>
          <cell r="C271" t="str">
            <v>Реконструкция оборудования ТП-216</v>
          </cell>
          <cell r="D271"/>
          <cell r="E271"/>
          <cell r="F271"/>
          <cell r="G271"/>
          <cell r="H271"/>
          <cell r="I271"/>
          <cell r="J271"/>
          <cell r="K271"/>
          <cell r="L271"/>
          <cell r="M271"/>
          <cell r="N271"/>
          <cell r="O271"/>
          <cell r="P271"/>
          <cell r="Q271"/>
          <cell r="R271"/>
          <cell r="S271"/>
          <cell r="T271"/>
          <cell r="U271">
            <v>0</v>
          </cell>
          <cell r="V271" t="str">
            <v>-</v>
          </cell>
          <cell r="W271"/>
          <cell r="X271"/>
          <cell r="Y271"/>
          <cell r="Z271"/>
          <cell r="AA271"/>
          <cell r="AB271"/>
          <cell r="AC271"/>
          <cell r="AD271"/>
        </row>
        <row r="272">
          <cell r="A272" t="str">
            <v>1.2.1.122.4</v>
          </cell>
          <cell r="B272" t="str">
            <v>F_1.2.1.122.23</v>
          </cell>
          <cell r="C272" t="str">
            <v>Реконструкция оборудования ТП-451 Первопроходцев 11</v>
          </cell>
          <cell r="D272"/>
          <cell r="E272"/>
          <cell r="F272"/>
          <cell r="G272"/>
          <cell r="H272"/>
          <cell r="I272"/>
          <cell r="J272"/>
          <cell r="K272"/>
          <cell r="L272"/>
          <cell r="M272"/>
          <cell r="N272"/>
          <cell r="O272"/>
          <cell r="P272"/>
          <cell r="Q272"/>
          <cell r="R272"/>
          <cell r="S272"/>
          <cell r="T272"/>
          <cell r="U272">
            <v>0</v>
          </cell>
          <cell r="V272" t="str">
            <v>-</v>
          </cell>
          <cell r="W272"/>
          <cell r="X272"/>
          <cell r="Y272"/>
          <cell r="Z272"/>
          <cell r="AA272"/>
          <cell r="AB272"/>
          <cell r="AC272"/>
          <cell r="AD272"/>
        </row>
        <row r="273">
          <cell r="A273" t="str">
            <v>1.2.2.47.27</v>
          </cell>
          <cell r="B273" t="str">
            <v>F_1.2.2.47.27</v>
          </cell>
          <cell r="C273" t="str">
            <v>Реконструкция КЛ -10кВ от ТП-452 -ТП - 448 мкр 25 №92267</v>
          </cell>
          <cell r="D273"/>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O273"/>
          <cell r="P273">
            <v>150</v>
          </cell>
          <cell r="Q273" t="str">
            <v>АСБ 3х240</v>
          </cell>
          <cell r="R273" t="str">
            <v>кабельная</v>
          </cell>
          <cell r="S273"/>
          <cell r="T273">
            <v>0.40500000000000003</v>
          </cell>
          <cell r="U273">
            <v>0.78</v>
          </cell>
          <cell r="V273" t="str">
            <v>-</v>
          </cell>
          <cell r="W273">
            <v>2015</v>
          </cell>
          <cell r="X273">
            <v>2</v>
          </cell>
          <cell r="Y273" t="str">
            <v>в земле</v>
          </cell>
          <cell r="Z273"/>
          <cell r="AA273"/>
          <cell r="AB273"/>
          <cell r="AC273"/>
          <cell r="AD273"/>
        </row>
        <row r="274">
          <cell r="A274" t="str">
            <v>1.2.2.40</v>
          </cell>
          <cell r="B274" t="str">
            <v>F_1.2.2.47.28</v>
          </cell>
          <cell r="C274" t="str">
            <v>Реконструкция КЛ-10кВ РП-111 до ТП-298 ЭСК №40</v>
          </cell>
          <cell r="D274"/>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O274"/>
          <cell r="P274">
            <v>240</v>
          </cell>
          <cell r="Q274" t="str">
            <v>АСБ 3х240</v>
          </cell>
          <cell r="R274" t="str">
            <v>кабельная</v>
          </cell>
          <cell r="S274"/>
          <cell r="T274">
            <v>1.718</v>
          </cell>
          <cell r="U274">
            <v>1.298</v>
          </cell>
          <cell r="V274" t="str">
            <v>-</v>
          </cell>
          <cell r="W274">
            <v>2018</v>
          </cell>
          <cell r="X274">
            <v>2</v>
          </cell>
          <cell r="Y274" t="str">
            <v>в земле</v>
          </cell>
          <cell r="Z274"/>
          <cell r="AA274"/>
          <cell r="AB274"/>
          <cell r="AC274"/>
          <cell r="AD274"/>
        </row>
        <row r="275">
          <cell r="A275" t="str">
            <v>1.2.2.196.32</v>
          </cell>
          <cell r="B275" t="str">
            <v>F_1.2.2.196.32</v>
          </cell>
          <cell r="C275" t="str">
            <v>Реконструкция КЛ-0,4кВ ТП-284-Мира,12</v>
          </cell>
          <cell r="D275"/>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O275"/>
          <cell r="P275" t="str">
            <v>3×120+1×50</v>
          </cell>
          <cell r="Q275" t="str">
            <v>АСБ 3х240</v>
          </cell>
          <cell r="R275" t="str">
            <v>кабельная</v>
          </cell>
          <cell r="S275"/>
          <cell r="T275">
            <v>0.86</v>
          </cell>
          <cell r="U275">
            <v>0.13600000000000001</v>
          </cell>
          <cell r="V275" t="str">
            <v>-</v>
          </cell>
          <cell r="W275">
            <v>2017</v>
          </cell>
          <cell r="X275">
            <v>2</v>
          </cell>
          <cell r="Y275" t="str">
            <v>в земле</v>
          </cell>
          <cell r="Z275"/>
          <cell r="AA275"/>
          <cell r="AB275"/>
          <cell r="AC275"/>
          <cell r="AD275"/>
        </row>
        <row r="276">
          <cell r="A276" t="str">
            <v>1.2.2.196.33</v>
          </cell>
          <cell r="B276" t="str">
            <v>F_1.2.2.196.33</v>
          </cell>
          <cell r="C276" t="str">
            <v>Реконструкция КЛ-0,4кВ ТП-333-ЦТП-18</v>
          </cell>
          <cell r="D276"/>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O276"/>
          <cell r="P276" t="str">
            <v>3×70+1×35</v>
          </cell>
          <cell r="Q276" t="str">
            <v>АСБ 3х240</v>
          </cell>
          <cell r="R276" t="str">
            <v>кабельная</v>
          </cell>
          <cell r="S276"/>
          <cell r="T276">
            <v>0.34</v>
          </cell>
          <cell r="U276">
            <v>0.55600000000000005</v>
          </cell>
          <cell r="V276" t="str">
            <v>-</v>
          </cell>
          <cell r="W276">
            <v>2016</v>
          </cell>
          <cell r="X276">
            <v>2</v>
          </cell>
          <cell r="Y276" t="str">
            <v>в земле</v>
          </cell>
          <cell r="Z276"/>
          <cell r="AA276"/>
          <cell r="AB276"/>
          <cell r="AC276"/>
          <cell r="AD276"/>
        </row>
        <row r="277">
          <cell r="A277" t="str">
            <v>1.2.2.196.34</v>
          </cell>
          <cell r="B277" t="str">
            <v>F_1.2.2.196.34</v>
          </cell>
          <cell r="C277" t="str">
            <v>Реконструкция КЛ-0,4кВ ТП-339-ЦТП-19</v>
          </cell>
          <cell r="D277"/>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O277"/>
          <cell r="P277">
            <v>150</v>
          </cell>
          <cell r="Q277" t="str">
            <v>АСБ 3х240</v>
          </cell>
          <cell r="R277" t="str">
            <v>кабельная</v>
          </cell>
          <cell r="S277"/>
          <cell r="T277">
            <v>0.28999999999999998</v>
          </cell>
          <cell r="U277">
            <v>0.32800000000000001</v>
          </cell>
          <cell r="V277" t="str">
            <v>-</v>
          </cell>
          <cell r="W277">
            <v>2015</v>
          </cell>
          <cell r="X277">
            <v>1</v>
          </cell>
          <cell r="Y277" t="str">
            <v>в земле</v>
          </cell>
          <cell r="Z277"/>
          <cell r="AA277"/>
          <cell r="AB277"/>
          <cell r="AC277"/>
          <cell r="AD277"/>
        </row>
        <row r="278">
          <cell r="A278" t="str">
            <v>1.2.2.196.35</v>
          </cell>
          <cell r="B278" t="str">
            <v>F_1.2.2.196.35</v>
          </cell>
          <cell r="C278" t="str">
            <v>Реконструкция КЛ-0,4кВ ТП-332-д/с Крепыш</v>
          </cell>
          <cell r="D278"/>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O278"/>
          <cell r="P278" t="str">
            <v>3×150+1×70</v>
          </cell>
          <cell r="Q278" t="str">
            <v>АСБ 3х240</v>
          </cell>
          <cell r="R278" t="str">
            <v>кабельная</v>
          </cell>
          <cell r="S278"/>
          <cell r="T278">
            <v>0.7</v>
          </cell>
          <cell r="U278">
            <v>0.40400000000000003</v>
          </cell>
          <cell r="V278" t="str">
            <v>-</v>
          </cell>
          <cell r="W278">
            <v>2016</v>
          </cell>
          <cell r="X278">
            <v>2</v>
          </cell>
          <cell r="Y278" t="str">
            <v>в земле</v>
          </cell>
          <cell r="Z278"/>
          <cell r="AA278"/>
          <cell r="AB278"/>
          <cell r="AC278"/>
          <cell r="AD278"/>
        </row>
        <row r="279">
          <cell r="A279" t="str">
            <v>1.2.2.196.36</v>
          </cell>
          <cell r="B279" t="str">
            <v>F_1.2.2.196.36</v>
          </cell>
          <cell r="C279" t="str">
            <v>Реконструкция КЛ-0,4кВ ТП-278-д/с Добрый волшебник</v>
          </cell>
          <cell r="D279"/>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O279"/>
          <cell r="P279" t="str">
            <v>3×150+1×70</v>
          </cell>
          <cell r="Q279" t="str">
            <v>АСБ 3х240</v>
          </cell>
          <cell r="R279" t="str">
            <v>кабельная</v>
          </cell>
          <cell r="S279"/>
          <cell r="T279">
            <v>0.27</v>
          </cell>
          <cell r="U279">
            <v>0.40400000000000003</v>
          </cell>
          <cell r="V279" t="str">
            <v>-</v>
          </cell>
          <cell r="W279">
            <v>2015</v>
          </cell>
          <cell r="X279">
            <v>1</v>
          </cell>
          <cell r="Y279" t="str">
            <v>в земле</v>
          </cell>
          <cell r="Z279"/>
          <cell r="AA279"/>
          <cell r="AB279"/>
          <cell r="AC279"/>
          <cell r="AD279"/>
        </row>
        <row r="280">
          <cell r="A280" t="str">
            <v>1.2.2.196.37</v>
          </cell>
          <cell r="B280" t="str">
            <v>F_1.2.2.196.37</v>
          </cell>
          <cell r="C280" t="str">
            <v>Реконструкция КЛ-0,4 кВ от ТП-515-Крылова 43/1</v>
          </cell>
          <cell r="D280"/>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O280"/>
          <cell r="P280" t="str">
            <v>3×120+1×70</v>
          </cell>
          <cell r="Q280" t="str">
            <v>АСБ 3х240</v>
          </cell>
          <cell r="R280" t="str">
            <v>кабельная</v>
          </cell>
          <cell r="S280"/>
          <cell r="T280">
            <v>0.35</v>
          </cell>
          <cell r="U280">
            <v>0.51200000000000001</v>
          </cell>
          <cell r="V280" t="str">
            <v>-</v>
          </cell>
          <cell r="W280">
            <v>2018</v>
          </cell>
          <cell r="X280">
            <v>2</v>
          </cell>
          <cell r="Y280" t="str">
            <v>в земле</v>
          </cell>
          <cell r="Z280"/>
          <cell r="AA280"/>
          <cell r="AB280"/>
          <cell r="AC280"/>
          <cell r="AD280"/>
        </row>
        <row r="281">
          <cell r="A281" t="str">
            <v>1.2.2.196.38</v>
          </cell>
          <cell r="B281" t="str">
            <v>F_1.2.2.196.38</v>
          </cell>
          <cell r="C281" t="str">
            <v>Реконструкция КЛ-0,4кВ РП-124 Пролетарский,1 эск-27</v>
          </cell>
          <cell r="D281"/>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O281"/>
          <cell r="P281">
            <v>120</v>
          </cell>
          <cell r="Q281" t="str">
            <v>АСБ 3х240</v>
          </cell>
          <cell r="R281" t="str">
            <v>кабельная</v>
          </cell>
          <cell r="S281"/>
          <cell r="T281">
            <v>0.37</v>
          </cell>
          <cell r="U281">
            <v>1.1439999999999999</v>
          </cell>
          <cell r="V281" t="str">
            <v>-</v>
          </cell>
          <cell r="W281">
            <v>2017</v>
          </cell>
          <cell r="X281">
            <v>2</v>
          </cell>
          <cell r="Y281" t="str">
            <v>в земле</v>
          </cell>
          <cell r="Z281"/>
          <cell r="AA281"/>
          <cell r="AB281"/>
          <cell r="AC281"/>
          <cell r="AD281"/>
        </row>
        <row r="282">
          <cell r="A282" t="str">
            <v>1.2.2.196.39</v>
          </cell>
          <cell r="B282" t="str">
            <v>F_1.2.2.196.39</v>
          </cell>
          <cell r="C282" t="str">
            <v>Реконструкция КЛ-0,4кВ  ТП-376 Энергетиков,31 ЭСК 48</v>
          </cell>
          <cell r="D282"/>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O282"/>
          <cell r="P282" t="str">
            <v>3×150+1×70</v>
          </cell>
          <cell r="Q282" t="str">
            <v>АСБ 3х240</v>
          </cell>
          <cell r="R282" t="str">
            <v>кабельная</v>
          </cell>
          <cell r="S282"/>
          <cell r="T282">
            <v>0.55000000000000004</v>
          </cell>
          <cell r="U282">
            <v>0.7</v>
          </cell>
          <cell r="V282" t="str">
            <v>-</v>
          </cell>
          <cell r="W282">
            <v>2016</v>
          </cell>
          <cell r="X282">
            <v>2</v>
          </cell>
          <cell r="Y282" t="str">
            <v>в земле</v>
          </cell>
          <cell r="Z282"/>
          <cell r="AA282"/>
          <cell r="AB282"/>
          <cell r="AC282"/>
          <cell r="AD282"/>
        </row>
        <row r="283">
          <cell r="A283" t="str">
            <v>1.2.2.196.40</v>
          </cell>
          <cell r="B283" t="str">
            <v>F_1.2.2.196.40</v>
          </cell>
          <cell r="C283" t="str">
            <v>Реконструкция КЛ-0,4кВ ТП-379 Просвещения,27 эск 48</v>
          </cell>
          <cell r="D283"/>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O283"/>
          <cell r="P283">
            <v>120</v>
          </cell>
          <cell r="Q283" t="str">
            <v>АСБ 3х240</v>
          </cell>
          <cell r="R283" t="str">
            <v>кабельная</v>
          </cell>
          <cell r="S283"/>
          <cell r="T283">
            <v>0.13</v>
          </cell>
          <cell r="U283">
            <v>0.17</v>
          </cell>
          <cell r="V283" t="str">
            <v>-</v>
          </cell>
          <cell r="W283">
            <v>2014</v>
          </cell>
          <cell r="X283">
            <v>1</v>
          </cell>
          <cell r="Y283" t="str">
            <v>в земле</v>
          </cell>
          <cell r="Z283"/>
          <cell r="AA283"/>
          <cell r="AB283"/>
          <cell r="AC283"/>
          <cell r="AD283"/>
        </row>
        <row r="284">
          <cell r="A284" t="str">
            <v>1.2.2.196.41</v>
          </cell>
          <cell r="B284" t="str">
            <v>F_1.2.2.196.41</v>
          </cell>
          <cell r="C284" t="str">
            <v>Реконструкция КЛ-0,4кВ ТП-380 Гагарина,10 КПД-43 ЭСК48</v>
          </cell>
          <cell r="D284"/>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O284"/>
          <cell r="P284">
            <v>95</v>
          </cell>
          <cell r="Q284" t="str">
            <v>АСБ 3х240</v>
          </cell>
          <cell r="R284" t="str">
            <v>кабельная</v>
          </cell>
          <cell r="S284"/>
          <cell r="T284">
            <v>0.19600000000000001</v>
          </cell>
          <cell r="U284">
            <v>0.27200000000000002</v>
          </cell>
          <cell r="V284" t="str">
            <v>-</v>
          </cell>
          <cell r="W284">
            <v>2018</v>
          </cell>
          <cell r="X284">
            <v>2</v>
          </cell>
          <cell r="Y284" t="str">
            <v>в земле</v>
          </cell>
          <cell r="Z284"/>
          <cell r="AA284"/>
          <cell r="AB284"/>
          <cell r="AC284"/>
          <cell r="AD284"/>
        </row>
        <row r="285">
          <cell r="A285" t="str">
            <v>1.1.4.147.59</v>
          </cell>
          <cell r="B285" t="str">
            <v>F_1.1.4.147.59</v>
          </cell>
          <cell r="C285"/>
          <cell r="D285"/>
          <cell r="E285"/>
          <cell r="F285"/>
          <cell r="G285"/>
          <cell r="H285"/>
          <cell r="I285"/>
          <cell r="J285"/>
          <cell r="K285"/>
          <cell r="L285"/>
          <cell r="M285"/>
          <cell r="N285"/>
          <cell r="O285"/>
          <cell r="P285"/>
          <cell r="Q285"/>
          <cell r="R285"/>
          <cell r="S285"/>
          <cell r="T285"/>
          <cell r="U285">
            <v>1.224</v>
          </cell>
          <cell r="V285"/>
          <cell r="W285"/>
          <cell r="X285"/>
          <cell r="Y285"/>
          <cell r="Z285"/>
          <cell r="AA285"/>
          <cell r="AB285"/>
          <cell r="AC285"/>
          <cell r="AD285"/>
        </row>
        <row r="286">
          <cell r="A286" t="str">
            <v>1.1.4.192</v>
          </cell>
          <cell r="B286" t="str">
            <v>С_1.1.4.192</v>
          </cell>
          <cell r="C286"/>
          <cell r="D286"/>
          <cell r="E286"/>
          <cell r="F286"/>
          <cell r="G286"/>
          <cell r="H286"/>
          <cell r="I286"/>
          <cell r="J286"/>
          <cell r="K286"/>
          <cell r="L286"/>
          <cell r="M286"/>
          <cell r="N286"/>
          <cell r="O286"/>
          <cell r="P286"/>
          <cell r="Q286"/>
          <cell r="R286"/>
          <cell r="S286"/>
          <cell r="T286"/>
          <cell r="U286">
            <v>9.7777777777777786</v>
          </cell>
          <cell r="V286"/>
          <cell r="W286"/>
          <cell r="X286"/>
          <cell r="Y286"/>
          <cell r="Z286"/>
          <cell r="AA286"/>
          <cell r="AB286"/>
          <cell r="AC286"/>
          <cell r="AD286"/>
        </row>
        <row r="287">
          <cell r="A287" t="str">
            <v>1.1.4.230</v>
          </cell>
          <cell r="B287" t="str">
            <v>F_1.1.4.230</v>
          </cell>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t="str">
            <v>1.1.4.232</v>
          </cell>
          <cell r="B288" t="str">
            <v>F_1.1.4.231</v>
          </cell>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t="str">
            <v>1.2.1.10.13</v>
          </cell>
          <cell r="B289" t="str">
            <v>F_1.2.1.10.13</v>
          </cell>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t="str">
            <v>1.2.1.10.14</v>
          </cell>
          <cell r="B290" t="str">
            <v>F_1.2.1.10.14</v>
          </cell>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t="str">
            <v>1.2.1.10.15</v>
          </cell>
          <cell r="B291" t="str">
            <v>F_1.2.1.10.15</v>
          </cell>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t="str">
            <v>1.2.1.122.19</v>
          </cell>
          <cell r="B292" t="str">
            <v>F_1.2.1.122.19</v>
          </cell>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t="str">
            <v>1.2.1.122.20</v>
          </cell>
          <cell r="B293" t="str">
            <v>F_1.2.1.122.20</v>
          </cell>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t="str">
            <v>1.2.1.122.21</v>
          </cell>
          <cell r="B294" t="str">
            <v>F_1.2.1.122.21</v>
          </cell>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t="str">
            <v>1.2.1.122.10</v>
          </cell>
          <cell r="B295" t="str">
            <v>F_1.2.1.122.22</v>
          </cell>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t="str">
            <v>1.2.1.122.4</v>
          </cell>
          <cell r="B296" t="str">
            <v>F_1.2.1.122.23</v>
          </cell>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t="str">
            <v>1.2.2.47.27</v>
          </cell>
          <cell r="B297" t="str">
            <v>F_1.2.2.47.27</v>
          </cell>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t="str">
            <v>1.2.2.40</v>
          </cell>
          <cell r="B298" t="str">
            <v>F_1.2.2.47.28</v>
          </cell>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t="str">
            <v>1.2.2.196.32</v>
          </cell>
          <cell r="B299" t="str">
            <v>F_1.2.2.196.32</v>
          </cell>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t="str">
            <v>1.2.2.196.33</v>
          </cell>
          <cell r="B300" t="str">
            <v>F_1.2.2.196.33</v>
          </cell>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t="str">
            <v>1.2.2.196.34</v>
          </cell>
          <cell r="B301" t="str">
            <v>F_1.2.2.196.34</v>
          </cell>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t="str">
            <v>1.2.2.196.35</v>
          </cell>
          <cell r="B302" t="str">
            <v>F_1.2.2.196.35</v>
          </cell>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t="str">
            <v>1.2.2.196.36</v>
          </cell>
          <cell r="B303" t="str">
            <v>F_1.2.2.196.36</v>
          </cell>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t="str">
            <v>1.2.2.196.37</v>
          </cell>
          <cell r="B304" t="str">
            <v>F_1.2.2.196.37</v>
          </cell>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t="str">
            <v>1.2.2.196.38</v>
          </cell>
          <cell r="B305" t="str">
            <v>F_1.2.2.196.38</v>
          </cell>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t="str">
            <v>1.2.2.196.39</v>
          </cell>
          <cell r="B306" t="str">
            <v>F_1.2.2.196.39</v>
          </cell>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t="str">
            <v>1.2.2.196.40</v>
          </cell>
          <cell r="B307" t="str">
            <v>F_1.2.2.196.40</v>
          </cell>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t="str">
            <v>1.2.2.196.41</v>
          </cell>
          <cell r="B308" t="str">
            <v>F_1.2.2.196.41</v>
          </cell>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t="e">
            <v>#N/A</v>
          </cell>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t="e">
            <v>#N/A</v>
          </cell>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t="e">
            <v>#N/A</v>
          </cell>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t="e">
            <v>#N/A</v>
          </cell>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t="e">
            <v>#N/A</v>
          </cell>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t="e">
            <v>#N/A</v>
          </cell>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t="e">
            <v>#N/A</v>
          </cell>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t="e">
            <v>#N/A</v>
          </cell>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t="e">
            <v>#N/A</v>
          </cell>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t="e">
            <v>#N/A</v>
          </cell>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t="e">
            <v>#N/A</v>
          </cell>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t="e">
            <v>#N/A</v>
          </cell>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t="e">
            <v>#N/A</v>
          </cell>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t="e">
            <v>#N/A</v>
          </cell>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t="e">
            <v>#N/A</v>
          </cell>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t="e">
            <v>#N/A</v>
          </cell>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t="e">
            <v>#N/A</v>
          </cell>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t="e">
            <v>#N/A</v>
          </cell>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t="e">
            <v>#N/A</v>
          </cell>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t="e">
            <v>#N/A</v>
          </cell>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t="e">
            <v>#N/A</v>
          </cell>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t="e">
            <v>#N/A</v>
          </cell>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t="e">
            <v>#N/A</v>
          </cell>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t="e">
            <v>#N/A</v>
          </cell>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t="e">
            <v>#N/A</v>
          </cell>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t="e">
            <v>#N/A</v>
          </cell>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t="e">
            <v>#N/A</v>
          </cell>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t="e">
            <v>#N/A</v>
          </cell>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t="e">
            <v>#N/A</v>
          </cell>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t="e">
            <v>#N/A</v>
          </cell>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t="e">
            <v>#N/A</v>
          </cell>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t="e">
            <v>#N/A</v>
          </cell>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t="e">
            <v>#N/A</v>
          </cell>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t="e">
            <v>#N/A</v>
          </cell>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t="e">
            <v>#N/A</v>
          </cell>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t="e">
            <v>#N/A</v>
          </cell>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t="e">
            <v>#N/A</v>
          </cell>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t="e">
            <v>#N/A</v>
          </cell>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t="e">
            <v>#N/A</v>
          </cell>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t="e">
            <v>#N/A</v>
          </cell>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t="e">
            <v>#N/A</v>
          </cell>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t="e">
            <v>#N/A</v>
          </cell>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t="e">
            <v>#N/A</v>
          </cell>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t="e">
            <v>#N/A</v>
          </cell>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t="e">
            <v>#N/A</v>
          </cell>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t="e">
            <v>#N/A</v>
          </cell>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t="e">
            <v>#N/A</v>
          </cell>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t="e">
            <v>#N/A</v>
          </cell>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t="e">
            <v>#N/A</v>
          </cell>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t="e">
            <v>#N/A</v>
          </cell>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t="e">
            <v>#N/A</v>
          </cell>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t="e">
            <v>#N/A</v>
          </cell>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t="e">
            <v>#N/A</v>
          </cell>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t="e">
            <v>#N/A</v>
          </cell>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t="e">
            <v>#N/A</v>
          </cell>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t="e">
            <v>#N/A</v>
          </cell>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t="e">
            <v>#N/A</v>
          </cell>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t="e">
            <v>#N/A</v>
          </cell>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t="e">
            <v>#N/A</v>
          </cell>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t="e">
            <v>#N/A</v>
          </cell>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t="e">
            <v>#N/A</v>
          </cell>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t="e">
            <v>#N/A</v>
          </cell>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t="e">
            <v>#N/A</v>
          </cell>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t="e">
            <v>#N/A</v>
          </cell>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t="e">
            <v>#N/A</v>
          </cell>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t="e">
            <v>#N/A</v>
          </cell>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t="e">
            <v>#N/A</v>
          </cell>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t="e">
            <v>#N/A</v>
          </cell>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t="e">
            <v>#N/A</v>
          </cell>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t="e">
            <v>#N/A</v>
          </cell>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t="e">
            <v>#N/A</v>
          </cell>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t="e">
            <v>#N/A</v>
          </cell>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t="e">
            <v>#N/A</v>
          </cell>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t="e">
            <v>#N/A</v>
          </cell>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t="e">
            <v>#N/A</v>
          </cell>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t="e">
            <v>#N/A</v>
          </cell>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t="e">
            <v>#N/A</v>
          </cell>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t="e">
            <v>#N/A</v>
          </cell>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t="e">
            <v>#N/A</v>
          </cell>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t="e">
            <v>#N/A</v>
          </cell>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t="e">
            <v>#N/A</v>
          </cell>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t="e">
            <v>#N/A</v>
          </cell>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t="e">
            <v>#N/A</v>
          </cell>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t="e">
            <v>#N/A</v>
          </cell>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t="e">
            <v>#N/A</v>
          </cell>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t="e">
            <v>#N/A</v>
          </cell>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t="e">
            <v>#N/A</v>
          </cell>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t="e">
            <v>#N/A</v>
          </cell>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t="e">
            <v>#N/A</v>
          </cell>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t="e">
            <v>#N/A</v>
          </cell>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t="e">
            <v>#N/A</v>
          </cell>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t="e">
            <v>#N/A</v>
          </cell>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t="e">
            <v>#N/A</v>
          </cell>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t="e">
            <v>#N/A</v>
          </cell>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t="e">
            <v>#N/A</v>
          </cell>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t="e">
            <v>#N/A</v>
          </cell>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t="e">
            <v>#N/A</v>
          </cell>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t="e">
            <v>#N/A</v>
          </cell>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t="e">
            <v>#N/A</v>
          </cell>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t="e">
            <v>#N/A</v>
          </cell>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t="e">
            <v>#N/A</v>
          </cell>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t="e">
            <v>#N/A</v>
          </cell>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t="e">
            <v>#N/A</v>
          </cell>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t="e">
            <v>#N/A</v>
          </cell>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t="e">
            <v>#N/A</v>
          </cell>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t="e">
            <v>#N/A</v>
          </cell>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t="e">
            <v>#N/A</v>
          </cell>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t="e">
            <v>#N/A</v>
          </cell>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t="e">
            <v>#N/A</v>
          </cell>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t="e">
            <v>#N/A</v>
          </cell>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t="e">
            <v>#N/A</v>
          </cell>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t="e">
            <v>#N/A</v>
          </cell>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t="e">
            <v>#N/A</v>
          </cell>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t="e">
            <v>#N/A</v>
          </cell>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t="e">
            <v>#N/A</v>
          </cell>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t="e">
            <v>#N/A</v>
          </cell>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t="e">
            <v>#N/A</v>
          </cell>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t="e">
            <v>#N/A</v>
          </cell>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t="e">
            <v>#N/A</v>
          </cell>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t="e">
            <v>#N/A</v>
          </cell>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t="e">
            <v>#N/A</v>
          </cell>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t="e">
            <v>#N/A</v>
          </cell>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t="e">
            <v>#N/A</v>
          </cell>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t="e">
            <v>#N/A</v>
          </cell>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t="e">
            <v>#N/A</v>
          </cell>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t="e">
            <v>#N/A</v>
          </cell>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t="e">
            <v>#N/A</v>
          </cell>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t="e">
            <v>#N/A</v>
          </cell>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t="e">
            <v>#N/A</v>
          </cell>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t="e">
            <v>#N/A</v>
          </cell>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t="e">
            <v>#N/A</v>
          </cell>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t="e">
            <v>#N/A</v>
          </cell>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t="e">
            <v>#N/A</v>
          </cell>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t="e">
            <v>#N/A</v>
          </cell>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t="e">
            <v>#N/A</v>
          </cell>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t="e">
            <v>#N/A</v>
          </cell>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t="e">
            <v>#N/A</v>
          </cell>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t="e">
            <v>#N/A</v>
          </cell>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t="e">
            <v>#N/A</v>
          </cell>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t="e">
            <v>#N/A</v>
          </cell>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t="e">
            <v>#N/A</v>
          </cell>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t="e">
            <v>#N/A</v>
          </cell>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t="e">
            <v>#N/A</v>
          </cell>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t="e">
            <v>#N/A</v>
          </cell>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t="e">
            <v>#N/A</v>
          </cell>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t="e">
            <v>#N/A</v>
          </cell>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t="e">
            <v>#N/A</v>
          </cell>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t="e">
            <v>#N/A</v>
          </cell>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t="e">
            <v>#N/A</v>
          </cell>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t="e">
            <v>#N/A</v>
          </cell>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t="e">
            <v>#N/A</v>
          </cell>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t="e">
            <v>#N/A</v>
          </cell>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t="e">
            <v>#N/A</v>
          </cell>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t="e">
            <v>#N/A</v>
          </cell>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t="e">
            <v>#N/A</v>
          </cell>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t="e">
            <v>#N/A</v>
          </cell>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t="e">
            <v>#N/A</v>
          </cell>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t="e">
            <v>#N/A</v>
          </cell>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t="e">
            <v>#N/A</v>
          </cell>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t="e">
            <v>#N/A</v>
          </cell>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t="e">
            <v>#N/A</v>
          </cell>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t="e">
            <v>#N/A</v>
          </cell>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t="e">
            <v>#N/A</v>
          </cell>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t="e">
            <v>#N/A</v>
          </cell>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t="e">
            <v>#N/A</v>
          </cell>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t="e">
            <v>#N/A</v>
          </cell>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t="e">
            <v>#N/A</v>
          </cell>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t="e">
            <v>#N/A</v>
          </cell>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t="e">
            <v>#N/A</v>
          </cell>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t="e">
            <v>#N/A</v>
          </cell>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t="e">
            <v>#N/A</v>
          </cell>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t="e">
            <v>#N/A</v>
          </cell>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t="e">
            <v>#N/A</v>
          </cell>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t="e">
            <v>#N/A</v>
          </cell>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t="e">
            <v>#N/A</v>
          </cell>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t="e">
            <v>#N/A</v>
          </cell>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v>0</v>
          </cell>
          <cell r="C657">
            <v>0</v>
          </cell>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v>0</v>
          </cell>
          <cell r="C658">
            <v>0</v>
          </cell>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v>0</v>
          </cell>
          <cell r="C659">
            <v>0</v>
          </cell>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AA664"/>
          <cell r="AB664"/>
          <cell r="AC664"/>
          <cell r="AD664"/>
        </row>
        <row r="665">
          <cell r="C665"/>
          <cell r="D665"/>
          <cell r="E665"/>
          <cell r="F665"/>
          <cell r="G665"/>
          <cell r="H665"/>
          <cell r="R665"/>
          <cell r="AA665"/>
          <cell r="AB665"/>
          <cell r="AC665"/>
          <cell r="AD665"/>
        </row>
        <row r="666">
          <cell r="C666"/>
          <cell r="D666"/>
          <cell r="E666"/>
          <cell r="F666"/>
          <cell r="G666"/>
          <cell r="H666"/>
          <cell r="R666"/>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1.1.4.14</v>
          </cell>
          <cell r="B23" t="str">
            <v>С_1.1.4.14</v>
          </cell>
          <cell r="C23" t="str">
            <v>Строительство КТПН № 2 СТ №52  "Лесное"</v>
          </cell>
          <cell r="D23"/>
          <cell r="E23"/>
          <cell r="F23"/>
          <cell r="G23"/>
          <cell r="H23"/>
          <cell r="I23"/>
          <cell r="J23"/>
          <cell r="K23"/>
          <cell r="L23"/>
          <cell r="M23"/>
          <cell r="N23"/>
          <cell r="O23"/>
          <cell r="P23"/>
          <cell r="Q23"/>
          <cell r="R23"/>
          <cell r="S23"/>
          <cell r="T23"/>
          <cell r="U23"/>
          <cell r="V23"/>
        </row>
        <row r="24">
          <cell r="A24" t="str">
            <v>1.1.4.15</v>
          </cell>
          <cell r="B24" t="str">
            <v>С_1.1.4.15</v>
          </cell>
          <cell r="C24" t="str">
            <v>Строительство КТПН-1000кВА Чистые пруды</v>
          </cell>
          <cell r="D24"/>
          <cell r="E24"/>
          <cell r="F24"/>
          <cell r="G24"/>
          <cell r="H24"/>
          <cell r="I24"/>
          <cell r="J24"/>
          <cell r="K24"/>
          <cell r="L24"/>
          <cell r="M24"/>
          <cell r="N24"/>
          <cell r="O24"/>
          <cell r="P24"/>
          <cell r="Q24"/>
          <cell r="R24"/>
          <cell r="S24"/>
          <cell r="T24"/>
          <cell r="U24"/>
          <cell r="V24"/>
        </row>
        <row r="25">
          <cell r="A25" t="str">
            <v>1.1.4.17</v>
          </cell>
          <cell r="B25" t="str">
            <v>С_1.1.4.17</v>
          </cell>
          <cell r="C25" t="str">
            <v>Строительство КТПН ПСДСК "Подводник"</v>
          </cell>
          <cell r="D25"/>
          <cell r="E25"/>
          <cell r="F25"/>
          <cell r="G25"/>
          <cell r="H25"/>
          <cell r="I25"/>
          <cell r="J25"/>
          <cell r="K25"/>
          <cell r="L25"/>
          <cell r="M25"/>
          <cell r="N25"/>
          <cell r="O25"/>
          <cell r="P25"/>
          <cell r="Q25"/>
          <cell r="R25"/>
          <cell r="S25"/>
          <cell r="T25"/>
          <cell r="U25"/>
          <cell r="V25"/>
        </row>
        <row r="26">
          <cell r="A26" t="str">
            <v>1.1.4.18</v>
          </cell>
          <cell r="B26" t="str">
            <v>С_1.1.4.18</v>
          </cell>
          <cell r="C26" t="str">
            <v>Строительство КТПН  СОПК   №61  "Родничок"</v>
          </cell>
          <cell r="D26"/>
          <cell r="E26"/>
          <cell r="F26"/>
          <cell r="G26"/>
          <cell r="H26"/>
          <cell r="I26"/>
          <cell r="J26"/>
          <cell r="K26"/>
          <cell r="L26"/>
          <cell r="M26"/>
          <cell r="N26"/>
          <cell r="O26"/>
          <cell r="P26"/>
          <cell r="Q26"/>
          <cell r="R26"/>
          <cell r="S26"/>
          <cell r="T26"/>
          <cell r="U26"/>
          <cell r="V26"/>
        </row>
        <row r="27">
          <cell r="A27" t="str">
            <v>1.1.4.20</v>
          </cell>
          <cell r="B27" t="str">
            <v>С_1.1.4.20</v>
          </cell>
          <cell r="C27" t="str">
            <v>Строительство КТПН СТ № 13   "Май"</v>
          </cell>
          <cell r="D27"/>
          <cell r="E27"/>
          <cell r="F27"/>
          <cell r="G27"/>
          <cell r="H27"/>
          <cell r="I27"/>
          <cell r="J27"/>
          <cell r="K27"/>
          <cell r="L27"/>
          <cell r="M27"/>
          <cell r="N27"/>
          <cell r="O27"/>
          <cell r="P27"/>
          <cell r="Q27"/>
          <cell r="R27"/>
          <cell r="S27"/>
          <cell r="T27"/>
          <cell r="U27"/>
          <cell r="V27"/>
        </row>
        <row r="28">
          <cell r="A28" t="str">
            <v>1.1.4.71.4</v>
          </cell>
          <cell r="B28" t="str">
            <v>E_1.1.4.71.4</v>
          </cell>
          <cell r="C28" t="str">
            <v>Строительство КТПН №1 400 кВА 45мкр.</v>
          </cell>
          <cell r="D28"/>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D29"/>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cell r="D30"/>
          <cell r="E30"/>
          <cell r="F30"/>
          <cell r="G30"/>
          <cell r="H30"/>
          <cell r="I30"/>
          <cell r="J30"/>
          <cell r="K30"/>
          <cell r="L30"/>
          <cell r="M30"/>
          <cell r="N30"/>
          <cell r="O30"/>
          <cell r="P30"/>
          <cell r="Q30"/>
          <cell r="R30"/>
          <cell r="S30"/>
          <cell r="T30"/>
          <cell r="U30"/>
          <cell r="V30"/>
        </row>
        <row r="31">
          <cell r="A31" t="str">
            <v>1.1.4.71.8</v>
          </cell>
          <cell r="B31" t="str">
            <v>F_1.1.4.71.8</v>
          </cell>
          <cell r="C31" t="str">
            <v>Строительство КТПН-2х630кВА (взамен ТП-443)</v>
          </cell>
          <cell r="D31"/>
          <cell r="E31"/>
          <cell r="F31"/>
          <cell r="G31"/>
          <cell r="H31"/>
          <cell r="I31"/>
          <cell r="J31"/>
          <cell r="K31"/>
          <cell r="L31"/>
          <cell r="M31"/>
          <cell r="N31"/>
          <cell r="O31"/>
          <cell r="P31"/>
          <cell r="Q31"/>
          <cell r="R31"/>
          <cell r="S31"/>
          <cell r="T31"/>
          <cell r="U31"/>
          <cell r="V31"/>
        </row>
        <row r="32">
          <cell r="A32" t="str">
            <v>1.1.4.71.9</v>
          </cell>
          <cell r="B32" t="str">
            <v>F_1.1.4.71.9</v>
          </cell>
          <cell r="C32" t="str">
            <v>Строительство КТПН №1 400кВА п.Снежный</v>
          </cell>
          <cell r="D32"/>
          <cell r="E32"/>
          <cell r="F32"/>
          <cell r="G32"/>
          <cell r="H32"/>
          <cell r="I32"/>
          <cell r="J32"/>
          <cell r="K32"/>
          <cell r="L32"/>
          <cell r="M32"/>
          <cell r="N32"/>
          <cell r="O32"/>
          <cell r="P32"/>
          <cell r="Q32"/>
          <cell r="R32"/>
          <cell r="S32"/>
          <cell r="T32"/>
          <cell r="U32"/>
          <cell r="V32"/>
        </row>
        <row r="33">
          <cell r="A33" t="str">
            <v>1.1.4.71.10</v>
          </cell>
          <cell r="B33" t="str">
            <v>F_1.1.4.71.10</v>
          </cell>
          <cell r="C33" t="str">
            <v>Строительство КТПН №2 400кВА п.Снежный</v>
          </cell>
          <cell r="D33"/>
          <cell r="E33"/>
          <cell r="F33"/>
          <cell r="G33"/>
          <cell r="H33"/>
          <cell r="I33"/>
          <cell r="J33"/>
          <cell r="K33"/>
          <cell r="L33"/>
          <cell r="M33"/>
          <cell r="N33"/>
          <cell r="O33"/>
          <cell r="P33"/>
          <cell r="Q33"/>
          <cell r="R33"/>
          <cell r="S33"/>
          <cell r="T33"/>
          <cell r="U33"/>
          <cell r="V33"/>
        </row>
        <row r="34">
          <cell r="A34" t="str">
            <v>1.1.4.71.11</v>
          </cell>
          <cell r="B34" t="str">
            <v>F_1.1.4.71.11</v>
          </cell>
          <cell r="C34" t="str">
            <v>Строительство КТПН №3 630кВА п.Снежный</v>
          </cell>
          <cell r="D34"/>
          <cell r="E34"/>
          <cell r="F34"/>
          <cell r="G34"/>
          <cell r="H34"/>
          <cell r="I34"/>
          <cell r="J34"/>
          <cell r="K34"/>
          <cell r="L34"/>
          <cell r="M34"/>
          <cell r="N34"/>
          <cell r="O34"/>
          <cell r="P34"/>
          <cell r="Q34"/>
          <cell r="R34"/>
          <cell r="S34"/>
          <cell r="T34"/>
          <cell r="U34"/>
          <cell r="V34"/>
        </row>
        <row r="35">
          <cell r="A35" t="str">
            <v>1.1.4.71.12</v>
          </cell>
          <cell r="B35" t="str">
            <v>F_1.1.4.71.12</v>
          </cell>
          <cell r="C35" t="str">
            <v>Строительство КТПН №4 400кВА п.Снежный</v>
          </cell>
          <cell r="D35"/>
          <cell r="E35"/>
          <cell r="F35"/>
          <cell r="G35"/>
          <cell r="H35"/>
          <cell r="I35"/>
          <cell r="J35"/>
          <cell r="K35"/>
          <cell r="L35"/>
          <cell r="M35"/>
          <cell r="N35"/>
          <cell r="O35"/>
          <cell r="P35"/>
          <cell r="Q35"/>
          <cell r="R35"/>
          <cell r="S35"/>
          <cell r="T35"/>
          <cell r="U35"/>
          <cell r="V35"/>
        </row>
        <row r="36">
          <cell r="A36" t="str">
            <v>1.1.4.71.13</v>
          </cell>
          <cell r="B36" t="str">
            <v>F_1.1.4.71.13</v>
          </cell>
          <cell r="C36" t="str">
            <v>Строительство КТПН №5 400кВА п.Снежный</v>
          </cell>
          <cell r="D36"/>
          <cell r="E36"/>
          <cell r="F36"/>
          <cell r="G36"/>
          <cell r="H36"/>
          <cell r="I36"/>
          <cell r="J36"/>
          <cell r="K36"/>
          <cell r="L36"/>
          <cell r="M36"/>
          <cell r="N36"/>
          <cell r="O36"/>
          <cell r="P36"/>
          <cell r="Q36"/>
          <cell r="R36"/>
          <cell r="S36"/>
          <cell r="T36"/>
          <cell r="U36"/>
          <cell r="V36"/>
        </row>
        <row r="37">
          <cell r="A37" t="str">
            <v>1.1.4.71.14</v>
          </cell>
          <cell r="B37" t="str">
            <v>F_1.1.4.71.14</v>
          </cell>
          <cell r="C37" t="str">
            <v>Строительство КТПН №6 630кВА п.Снежный</v>
          </cell>
          <cell r="D37"/>
          <cell r="E37"/>
          <cell r="F37"/>
          <cell r="G37"/>
          <cell r="H37"/>
          <cell r="I37"/>
          <cell r="J37"/>
          <cell r="K37"/>
          <cell r="L37"/>
          <cell r="M37"/>
          <cell r="N37"/>
          <cell r="O37"/>
          <cell r="P37"/>
          <cell r="Q37"/>
          <cell r="R37"/>
          <cell r="S37"/>
          <cell r="T37"/>
          <cell r="U37"/>
          <cell r="V37"/>
        </row>
        <row r="38">
          <cell r="A38" t="str">
            <v>1.1.4.71.15</v>
          </cell>
          <cell r="B38" t="str">
            <v>F_1.1.4.71.15</v>
          </cell>
          <cell r="C38" t="str">
            <v>Строительство КТПН №7 400кВА п.Снежный</v>
          </cell>
          <cell r="D38"/>
          <cell r="E38"/>
          <cell r="F38"/>
          <cell r="G38"/>
          <cell r="H38"/>
          <cell r="I38"/>
          <cell r="J38"/>
          <cell r="K38"/>
          <cell r="L38"/>
          <cell r="M38"/>
          <cell r="N38"/>
          <cell r="O38"/>
          <cell r="P38"/>
          <cell r="Q38"/>
          <cell r="R38"/>
          <cell r="S38"/>
          <cell r="T38"/>
          <cell r="U38"/>
          <cell r="V38"/>
        </row>
        <row r="39">
          <cell r="A39" t="str">
            <v>1.1.4.71.16</v>
          </cell>
          <cell r="B39" t="str">
            <v>F_1.1.4.71.16</v>
          </cell>
          <cell r="C39" t="str">
            <v>Строительство КТПН №8 400кВА п.Снежный</v>
          </cell>
          <cell r="D39"/>
          <cell r="E39"/>
          <cell r="F39"/>
          <cell r="G39"/>
          <cell r="H39"/>
          <cell r="I39"/>
          <cell r="J39"/>
          <cell r="K39"/>
          <cell r="L39"/>
          <cell r="M39"/>
          <cell r="N39"/>
          <cell r="O39"/>
          <cell r="P39"/>
          <cell r="Q39"/>
          <cell r="R39"/>
          <cell r="S39"/>
          <cell r="T39"/>
          <cell r="U39"/>
          <cell r="V39"/>
        </row>
        <row r="40">
          <cell r="A40" t="str">
            <v>1.1.4.71.17</v>
          </cell>
          <cell r="B40" t="str">
            <v>F_1.1.4.71.17</v>
          </cell>
          <cell r="C40" t="str">
            <v>Строительство КТПН №9 400кВА п.Снежный</v>
          </cell>
          <cell r="D40"/>
          <cell r="E40"/>
          <cell r="F40"/>
          <cell r="G40"/>
          <cell r="H40"/>
          <cell r="I40"/>
          <cell r="J40"/>
          <cell r="K40"/>
          <cell r="L40"/>
          <cell r="M40"/>
          <cell r="N40"/>
          <cell r="O40"/>
          <cell r="P40"/>
          <cell r="Q40"/>
          <cell r="R40"/>
          <cell r="S40"/>
          <cell r="T40"/>
          <cell r="U40"/>
          <cell r="V40"/>
        </row>
        <row r="41">
          <cell r="A41" t="str">
            <v>1.1.4.71.18</v>
          </cell>
          <cell r="B41" t="str">
            <v>F_1.1.4.71.18</v>
          </cell>
          <cell r="C41" t="str">
            <v>Строительство КТПН №10 400кВА п.Снежный</v>
          </cell>
          <cell r="D41"/>
          <cell r="E41"/>
          <cell r="F41"/>
          <cell r="G41"/>
          <cell r="H41"/>
          <cell r="I41"/>
          <cell r="J41"/>
          <cell r="K41"/>
          <cell r="L41"/>
          <cell r="M41"/>
          <cell r="N41"/>
          <cell r="O41"/>
          <cell r="P41"/>
          <cell r="Q41"/>
          <cell r="R41"/>
          <cell r="S41"/>
          <cell r="T41"/>
          <cell r="U41"/>
          <cell r="V41"/>
        </row>
        <row r="42">
          <cell r="A42" t="str">
            <v>1.1.4.71.19</v>
          </cell>
          <cell r="B42" t="str">
            <v>F_1.1.4.71.19</v>
          </cell>
          <cell r="C42" t="str">
            <v>Строительство КТПН 250кВА п.Юность</v>
          </cell>
          <cell r="D42"/>
          <cell r="E42"/>
          <cell r="F42"/>
          <cell r="G42"/>
          <cell r="H42"/>
          <cell r="I42"/>
          <cell r="J42"/>
          <cell r="K42"/>
          <cell r="L42"/>
          <cell r="M42"/>
          <cell r="N42"/>
          <cell r="O42"/>
          <cell r="P42"/>
          <cell r="Q42"/>
          <cell r="R42"/>
          <cell r="S42"/>
          <cell r="T42"/>
          <cell r="U42"/>
          <cell r="V42"/>
        </row>
        <row r="43">
          <cell r="A43" t="str">
            <v>1.1.4.71.20</v>
          </cell>
          <cell r="B43" t="str">
            <v>F_1.1.4.71.20</v>
          </cell>
          <cell r="C43" t="str">
            <v>Строительство КТПН-630кВА Этнографическая зона</v>
          </cell>
          <cell r="D43"/>
          <cell r="E43"/>
          <cell r="F43"/>
          <cell r="G43"/>
          <cell r="H43"/>
          <cell r="I43"/>
          <cell r="J43"/>
          <cell r="K43"/>
          <cell r="L43"/>
          <cell r="M43"/>
          <cell r="N43"/>
          <cell r="O43"/>
          <cell r="P43"/>
          <cell r="Q43"/>
          <cell r="R43"/>
          <cell r="S43"/>
          <cell r="T43"/>
          <cell r="U43"/>
          <cell r="V43"/>
        </row>
        <row r="44">
          <cell r="A44" t="str">
            <v>1.1.4.71.21</v>
          </cell>
          <cell r="B44" t="str">
            <v>F_1.1.4.71.21</v>
          </cell>
          <cell r="C44" t="str">
            <v>Строительство КТПН 400кВА по ул.Аэрофлотская</v>
          </cell>
          <cell r="D44"/>
          <cell r="E44"/>
          <cell r="F44"/>
          <cell r="G44"/>
          <cell r="H44"/>
          <cell r="I44"/>
          <cell r="J44"/>
          <cell r="K44"/>
          <cell r="L44"/>
          <cell r="M44"/>
          <cell r="N44"/>
          <cell r="O44"/>
          <cell r="P44"/>
          <cell r="Q44"/>
          <cell r="R44"/>
          <cell r="S44"/>
          <cell r="T44"/>
          <cell r="U44"/>
          <cell r="V44"/>
        </row>
        <row r="45">
          <cell r="A45" t="str">
            <v>1.1.4.71.22</v>
          </cell>
          <cell r="B45" t="str">
            <v>F_1.1.4.71.22</v>
          </cell>
          <cell r="C45" t="str">
            <v>Строительство КТПН-1000кВА Зеленый бор</v>
          </cell>
          <cell r="D45"/>
          <cell r="E45"/>
          <cell r="F45"/>
          <cell r="G45"/>
          <cell r="H45"/>
          <cell r="I45"/>
          <cell r="J45"/>
          <cell r="K45"/>
          <cell r="L45"/>
          <cell r="M45"/>
          <cell r="N45"/>
          <cell r="O45"/>
          <cell r="P45"/>
          <cell r="Q45"/>
          <cell r="R45"/>
          <cell r="S45"/>
          <cell r="T45"/>
          <cell r="U45"/>
          <cell r="V45"/>
        </row>
        <row r="46">
          <cell r="A46" t="str">
            <v>1.1.4.71.23</v>
          </cell>
          <cell r="B46" t="str">
            <v>F_1.1.4.71.23</v>
          </cell>
          <cell r="C46" t="str">
            <v>Строительство КТПН-2х630кВА Нефтеюганское шоссе,15</v>
          </cell>
          <cell r="D46"/>
          <cell r="E46"/>
          <cell r="F46"/>
          <cell r="G46"/>
          <cell r="H46"/>
          <cell r="I46"/>
          <cell r="J46"/>
          <cell r="K46"/>
          <cell r="L46"/>
          <cell r="M46"/>
          <cell r="N46"/>
          <cell r="O46"/>
          <cell r="P46"/>
          <cell r="Q46"/>
          <cell r="R46"/>
          <cell r="S46"/>
          <cell r="T46"/>
          <cell r="U46"/>
          <cell r="V46"/>
        </row>
        <row r="47">
          <cell r="A47" t="str">
            <v>1.1.4.74</v>
          </cell>
          <cell r="B47" t="str">
            <v>С_1.1.4.74</v>
          </cell>
          <cell r="C47" t="str">
            <v>Строительство ТП-2х1000кВА мкр.22</v>
          </cell>
          <cell r="D47"/>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D48"/>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cell r="D49"/>
          <cell r="E49"/>
          <cell r="F49"/>
          <cell r="G49"/>
          <cell r="H49"/>
          <cell r="I49"/>
          <cell r="J49"/>
          <cell r="K49"/>
          <cell r="L49"/>
          <cell r="M49"/>
          <cell r="N49"/>
          <cell r="O49"/>
          <cell r="P49"/>
          <cell r="Q49"/>
          <cell r="R49"/>
          <cell r="S49"/>
          <cell r="T49"/>
          <cell r="U49"/>
          <cell r="V49"/>
        </row>
        <row r="50">
          <cell r="A50" t="str">
            <v>1.1.4.104.12</v>
          </cell>
          <cell r="B50" t="str">
            <v>E_1.1.4.104.12</v>
          </cell>
          <cell r="C50" t="str">
            <v>Строительство ТП-2х1000 кВА мкр. 17</v>
          </cell>
          <cell r="D50"/>
          <cell r="E50"/>
          <cell r="F50"/>
          <cell r="G50"/>
          <cell r="H50"/>
          <cell r="I50"/>
          <cell r="J50"/>
          <cell r="K50"/>
          <cell r="L50"/>
          <cell r="M50"/>
          <cell r="N50"/>
          <cell r="O50"/>
          <cell r="P50"/>
          <cell r="Q50"/>
          <cell r="R50"/>
          <cell r="S50"/>
          <cell r="T50"/>
          <cell r="U50"/>
          <cell r="V50"/>
        </row>
        <row r="51">
          <cell r="A51" t="str">
            <v>1.1.4.104.13</v>
          </cell>
          <cell r="B51" t="str">
            <v>E_1.1.4.104.13</v>
          </cell>
          <cell r="C51" t="str">
            <v>Строительство ТП-2х6300 кВА</v>
          </cell>
          <cell r="D51"/>
          <cell r="E51"/>
          <cell r="F51"/>
          <cell r="G51"/>
          <cell r="H51"/>
          <cell r="I51"/>
          <cell r="J51"/>
          <cell r="K51"/>
          <cell r="L51"/>
          <cell r="M51"/>
          <cell r="N51"/>
          <cell r="O51"/>
          <cell r="P51"/>
          <cell r="Q51"/>
          <cell r="R51"/>
          <cell r="S51"/>
          <cell r="T51"/>
          <cell r="U51"/>
          <cell r="V51"/>
        </row>
        <row r="52">
          <cell r="A52" t="str">
            <v>1.1.4.104.14</v>
          </cell>
          <cell r="B52" t="str">
            <v>E_1.1.4.104.14</v>
          </cell>
          <cell r="C52" t="str">
            <v xml:space="preserve"> Строительство ТП-2х1000кВА ул. Крылова, 43</v>
          </cell>
          <cell r="D52"/>
          <cell r="E52"/>
          <cell r="F52"/>
          <cell r="G52"/>
          <cell r="H52"/>
          <cell r="I52"/>
          <cell r="J52"/>
          <cell r="K52"/>
          <cell r="L52"/>
          <cell r="M52"/>
          <cell r="N52"/>
          <cell r="O52"/>
          <cell r="P52"/>
          <cell r="Q52"/>
          <cell r="R52"/>
          <cell r="S52"/>
          <cell r="T52"/>
          <cell r="U52"/>
          <cell r="V52"/>
        </row>
        <row r="53">
          <cell r="A53" t="str">
            <v>1.1.4.104.15</v>
          </cell>
          <cell r="B53" t="str">
            <v>E_1.1.4.104.15</v>
          </cell>
          <cell r="C53" t="str">
            <v>Строительство ТП-2х1000 кВА мкр. 8</v>
          </cell>
          <cell r="D53"/>
          <cell r="E53"/>
          <cell r="F53"/>
          <cell r="G53"/>
          <cell r="H53"/>
          <cell r="I53"/>
          <cell r="J53"/>
          <cell r="K53"/>
          <cell r="L53"/>
          <cell r="M53"/>
          <cell r="N53"/>
          <cell r="O53"/>
          <cell r="P53"/>
          <cell r="Q53"/>
          <cell r="R53"/>
          <cell r="S53"/>
          <cell r="T53"/>
          <cell r="U53"/>
          <cell r="V53"/>
        </row>
        <row r="54">
          <cell r="A54" t="str">
            <v>1.1.4.104.17</v>
          </cell>
          <cell r="B54" t="str">
            <v>E_1.1.4.104.17</v>
          </cell>
          <cell r="C54" t="str">
            <v xml:space="preserve"> Строительство ТП-11 2х1250кВА квартал 36</v>
          </cell>
          <cell r="D54"/>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D55"/>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cell r="D56"/>
          <cell r="E56"/>
          <cell r="F56"/>
          <cell r="G56"/>
          <cell r="H56"/>
          <cell r="I56"/>
          <cell r="J56"/>
          <cell r="K56"/>
          <cell r="L56"/>
          <cell r="M56"/>
          <cell r="N56"/>
          <cell r="O56"/>
          <cell r="P56"/>
          <cell r="Q56"/>
          <cell r="R56"/>
          <cell r="S56"/>
          <cell r="T56"/>
          <cell r="U56"/>
          <cell r="V56"/>
        </row>
        <row r="57">
          <cell r="A57" t="str">
            <v>1.1.4.104.20</v>
          </cell>
          <cell r="B57" t="str">
            <v>F_1.1.4.104.20</v>
          </cell>
          <cell r="C57" t="str">
            <v>Строительство ТП-2х1000кВА мкр.24</v>
          </cell>
          <cell r="D57"/>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cell r="D58"/>
          <cell r="E58"/>
          <cell r="F58"/>
          <cell r="G58"/>
          <cell r="H58"/>
          <cell r="I58"/>
          <cell r="J58"/>
          <cell r="K58"/>
          <cell r="L58"/>
          <cell r="M58"/>
          <cell r="N58"/>
          <cell r="O58"/>
          <cell r="P58"/>
          <cell r="Q58"/>
          <cell r="R58"/>
          <cell r="S58"/>
          <cell r="T58"/>
          <cell r="U58"/>
          <cell r="V58"/>
        </row>
        <row r="59">
          <cell r="A59" t="str">
            <v>1.1.4.104.22</v>
          </cell>
          <cell r="B59" t="str">
            <v>F_1.1.4.104.22</v>
          </cell>
          <cell r="C59" t="str">
            <v>Строительство ПС 35/6кВ Победит 1,2</v>
          </cell>
          <cell r="D59"/>
          <cell r="E59"/>
          <cell r="F59"/>
          <cell r="G59"/>
          <cell r="H59"/>
          <cell r="I59"/>
          <cell r="J59"/>
          <cell r="K59"/>
          <cell r="L59"/>
          <cell r="M59"/>
          <cell r="N59"/>
          <cell r="O59"/>
          <cell r="P59"/>
          <cell r="Q59"/>
          <cell r="R59"/>
          <cell r="S59"/>
          <cell r="T59"/>
          <cell r="U59"/>
          <cell r="V59"/>
        </row>
        <row r="60">
          <cell r="A60" t="str">
            <v>1.1.4.104.23</v>
          </cell>
          <cell r="B60" t="str">
            <v>F_1.1.4.104.23</v>
          </cell>
          <cell r="C60" t="str">
            <v>СтроительствоТП-2х630кВА (стр.1) п.ПИКС</v>
          </cell>
          <cell r="D60"/>
          <cell r="E60"/>
          <cell r="F60"/>
          <cell r="G60"/>
          <cell r="H60"/>
          <cell r="I60"/>
          <cell r="J60"/>
          <cell r="K60"/>
          <cell r="L60"/>
          <cell r="M60"/>
          <cell r="N60"/>
          <cell r="O60"/>
          <cell r="P60"/>
          <cell r="Q60"/>
          <cell r="R60"/>
          <cell r="S60"/>
          <cell r="T60"/>
          <cell r="U60"/>
          <cell r="V60"/>
        </row>
        <row r="61">
          <cell r="A61" t="str">
            <v>1.1.4.104.24</v>
          </cell>
          <cell r="B61" t="str">
            <v>F_1.1.4.104.24</v>
          </cell>
          <cell r="C61" t="str">
            <v>СтроительствоТП-2х630кВА (стр.2) п.ПИКС</v>
          </cell>
          <cell r="D61"/>
          <cell r="E61"/>
          <cell r="F61"/>
          <cell r="G61"/>
          <cell r="H61"/>
          <cell r="I61"/>
          <cell r="J61"/>
          <cell r="K61"/>
          <cell r="L61"/>
          <cell r="M61"/>
          <cell r="N61"/>
          <cell r="O61"/>
          <cell r="P61"/>
          <cell r="Q61"/>
          <cell r="R61"/>
          <cell r="S61"/>
          <cell r="T61"/>
          <cell r="U61"/>
          <cell r="V61"/>
        </row>
        <row r="62">
          <cell r="A62" t="str">
            <v>1.1.4.104.25</v>
          </cell>
          <cell r="B62" t="str">
            <v>F_1.1.4.104.25</v>
          </cell>
          <cell r="C62" t="str">
            <v>Строительство ТП-2х1250кВА мкр.А</v>
          </cell>
          <cell r="D62"/>
          <cell r="E62"/>
          <cell r="F62"/>
          <cell r="G62"/>
          <cell r="H62"/>
          <cell r="I62"/>
          <cell r="J62"/>
          <cell r="K62"/>
          <cell r="L62"/>
          <cell r="M62"/>
          <cell r="N62"/>
          <cell r="O62"/>
          <cell r="P62"/>
          <cell r="Q62"/>
          <cell r="R62"/>
          <cell r="S62"/>
          <cell r="T62"/>
          <cell r="U62"/>
          <cell r="V62"/>
        </row>
        <row r="63">
          <cell r="A63" t="str">
            <v>1.1.4.104.26</v>
          </cell>
          <cell r="B63" t="str">
            <v>F_1.1.4.104.26</v>
          </cell>
          <cell r="C63" t="str">
            <v>Строительство ТП-2х630кВА мкр.3 (взамен ТП-204)</v>
          </cell>
          <cell r="D63"/>
          <cell r="E63"/>
          <cell r="F63"/>
          <cell r="G63"/>
          <cell r="H63"/>
          <cell r="I63"/>
          <cell r="J63"/>
          <cell r="K63"/>
          <cell r="L63"/>
          <cell r="M63"/>
          <cell r="N63"/>
          <cell r="O63"/>
          <cell r="P63"/>
          <cell r="Q63"/>
          <cell r="R63"/>
          <cell r="S63"/>
          <cell r="T63"/>
          <cell r="U63"/>
          <cell r="V63"/>
        </row>
        <row r="64">
          <cell r="A64" t="str">
            <v>1.1.4.107</v>
          </cell>
          <cell r="B64" t="str">
            <v>С_1.1.4.107</v>
          </cell>
          <cell r="C64" t="str">
            <v>Строительство КЛ-10кВ от ТП-430 до ТП-2х1000кВА мкр.22</v>
          </cell>
          <cell r="D64"/>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D65"/>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D66"/>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cell r="D67"/>
          <cell r="E67"/>
          <cell r="F67"/>
          <cell r="G67"/>
          <cell r="H67"/>
          <cell r="I67"/>
          <cell r="J67"/>
          <cell r="K67"/>
          <cell r="L67"/>
          <cell r="M67"/>
          <cell r="N67"/>
          <cell r="O67"/>
          <cell r="P67"/>
          <cell r="Q67"/>
          <cell r="R67"/>
          <cell r="S67"/>
          <cell r="T67"/>
          <cell r="U67"/>
          <cell r="V67"/>
        </row>
        <row r="68">
          <cell r="A68" t="str">
            <v>1.1.4.147.16</v>
          </cell>
          <cell r="B68" t="str">
            <v>E_1.1.4.147.16</v>
          </cell>
          <cell r="C68" t="str">
            <v xml:space="preserve"> Строительство КЛ-10 кВ от КТПН №1 400 кВА до КТПН №2 400 кВА 45мкр.</v>
          </cell>
          <cell r="D68"/>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D69"/>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cell r="D70"/>
          <cell r="E70"/>
          <cell r="F70"/>
          <cell r="G70"/>
          <cell r="H70"/>
          <cell r="I70"/>
          <cell r="J70"/>
          <cell r="K70"/>
          <cell r="L70"/>
          <cell r="M70"/>
          <cell r="N70"/>
          <cell r="O70"/>
          <cell r="P70"/>
          <cell r="Q70"/>
          <cell r="R70"/>
          <cell r="S70"/>
          <cell r="T70"/>
          <cell r="U70"/>
          <cell r="V70"/>
        </row>
        <row r="71">
          <cell r="A71" t="str">
            <v>1.1.4.147.23</v>
          </cell>
          <cell r="B71" t="str">
            <v>E_1.1.4.147.23</v>
          </cell>
          <cell r="C71" t="str">
            <v xml:space="preserve"> Строительство КЛ-10 кв от РП - 153 - ТП-884</v>
          </cell>
          <cell r="D71"/>
          <cell r="E71"/>
          <cell r="F71"/>
          <cell r="G71"/>
          <cell r="H71"/>
          <cell r="I71"/>
          <cell r="J71"/>
          <cell r="K71"/>
          <cell r="L71"/>
          <cell r="M71"/>
          <cell r="N71"/>
          <cell r="O71"/>
          <cell r="P71"/>
          <cell r="Q71"/>
          <cell r="R71"/>
          <cell r="S71"/>
          <cell r="T71"/>
          <cell r="U71"/>
          <cell r="V71"/>
        </row>
        <row r="72">
          <cell r="A72" t="str">
            <v>1.1.4.147.25</v>
          </cell>
          <cell r="B72" t="str">
            <v>E_1.1.4.147.25</v>
          </cell>
          <cell r="C72" t="str">
            <v>Строительство КЛ-10кВ от ТП-282 до ТП-283</v>
          </cell>
          <cell r="D72"/>
          <cell r="E72"/>
          <cell r="F72"/>
          <cell r="G72"/>
          <cell r="H72"/>
          <cell r="I72"/>
          <cell r="J72"/>
          <cell r="K72"/>
          <cell r="L72"/>
          <cell r="M72"/>
          <cell r="N72"/>
          <cell r="O72"/>
          <cell r="P72"/>
          <cell r="Q72"/>
          <cell r="R72"/>
          <cell r="S72"/>
          <cell r="T72"/>
          <cell r="U72"/>
          <cell r="V72"/>
        </row>
        <row r="73">
          <cell r="A73" t="str">
            <v>1.1.4.147.28</v>
          </cell>
          <cell r="B73" t="str">
            <v>E_1.1.4.147.28</v>
          </cell>
          <cell r="C73" t="str">
            <v xml:space="preserve">Строительство   КЛ-10 кВ от  оп.39/3 ВЛ-10 кВ до ТП-536  </v>
          </cell>
          <cell r="D73"/>
          <cell r="E73"/>
          <cell r="F73"/>
          <cell r="G73"/>
          <cell r="H73"/>
          <cell r="I73"/>
          <cell r="J73"/>
          <cell r="K73"/>
          <cell r="L73"/>
          <cell r="M73"/>
          <cell r="N73"/>
          <cell r="O73"/>
          <cell r="P73"/>
          <cell r="Q73"/>
          <cell r="R73"/>
          <cell r="S73"/>
          <cell r="T73"/>
          <cell r="U73"/>
          <cell r="V73"/>
        </row>
        <row r="74">
          <cell r="A74" t="str">
            <v>1.1.4.147.29</v>
          </cell>
          <cell r="B74" t="str">
            <v>E_1.1.4.147.29</v>
          </cell>
          <cell r="C74" t="str">
            <v>Строительство КЛ-6 кв от опоры 89/1 фидер 23 ПС Строительная- КТПН-671</v>
          </cell>
          <cell r="D74"/>
          <cell r="E74"/>
          <cell r="F74"/>
          <cell r="G74"/>
          <cell r="H74"/>
          <cell r="I74"/>
          <cell r="J74"/>
          <cell r="K74"/>
          <cell r="L74"/>
          <cell r="M74"/>
          <cell r="N74"/>
          <cell r="O74"/>
          <cell r="P74"/>
          <cell r="Q74"/>
          <cell r="R74"/>
          <cell r="S74"/>
          <cell r="T74"/>
          <cell r="U74"/>
          <cell r="V74"/>
        </row>
        <row r="75">
          <cell r="A75" t="str">
            <v>1.1.4.147.32</v>
          </cell>
          <cell r="B75" t="str">
            <v>E_1.1.4.147.32</v>
          </cell>
          <cell r="C75" t="str">
            <v xml:space="preserve"> Строительство КЛ-10кВ ТП-12 2х1250кВА квартал 36 до ТП-11 2х1250кВА квартал 36</v>
          </cell>
          <cell r="D75"/>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D76"/>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D77"/>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D78"/>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cell r="D79"/>
          <cell r="E79"/>
          <cell r="F79"/>
          <cell r="G79"/>
          <cell r="H79"/>
          <cell r="I79"/>
          <cell r="J79"/>
          <cell r="K79"/>
          <cell r="L79"/>
          <cell r="M79"/>
          <cell r="N79"/>
          <cell r="O79"/>
          <cell r="P79"/>
          <cell r="Q79"/>
          <cell r="R79"/>
          <cell r="S79"/>
          <cell r="T79"/>
          <cell r="U79"/>
          <cell r="V79"/>
        </row>
        <row r="80">
          <cell r="A80" t="str">
            <v>1.1.4.147.38</v>
          </cell>
          <cell r="B80" t="str">
            <v>F_1.1.4.147.38</v>
          </cell>
          <cell r="C80" t="str">
            <v>Строительство КЛ-10кВ от РП-112 до Т-7 10кВ/6кВ 6300кВА</v>
          </cell>
          <cell r="D80"/>
          <cell r="E80"/>
          <cell r="F80"/>
          <cell r="G80"/>
          <cell r="H80"/>
          <cell r="I80"/>
          <cell r="J80"/>
          <cell r="K80"/>
          <cell r="L80"/>
          <cell r="M80"/>
          <cell r="N80"/>
          <cell r="O80"/>
          <cell r="P80"/>
          <cell r="Q80"/>
          <cell r="R80"/>
          <cell r="S80"/>
          <cell r="T80"/>
          <cell r="U80"/>
          <cell r="V80"/>
        </row>
        <row r="81">
          <cell r="A81" t="str">
            <v>1.1.4.147.39</v>
          </cell>
          <cell r="B81" t="str">
            <v>F_1.1.4.147.39</v>
          </cell>
          <cell r="C81" t="str">
            <v>Строительство КЛ-10кВ от РП-112 до Т-8 10кВ 6кВ 6300кВА</v>
          </cell>
          <cell r="D81"/>
          <cell r="E81"/>
          <cell r="F81"/>
          <cell r="G81"/>
          <cell r="H81"/>
          <cell r="I81"/>
          <cell r="J81"/>
          <cell r="K81"/>
          <cell r="L81"/>
          <cell r="M81"/>
          <cell r="N81"/>
          <cell r="O81"/>
          <cell r="P81"/>
          <cell r="Q81"/>
          <cell r="R81"/>
          <cell r="S81"/>
          <cell r="T81"/>
          <cell r="U81"/>
          <cell r="V81"/>
        </row>
        <row r="82">
          <cell r="A82" t="str">
            <v>1.1.4.147.40</v>
          </cell>
          <cell r="B82" t="str">
            <v>F_1.1.4.147.40</v>
          </cell>
          <cell r="C82" t="str">
            <v xml:space="preserve">Строительство 2КЛ-10кВ РП-112 -ТП-359 </v>
          </cell>
          <cell r="D82"/>
          <cell r="E82"/>
          <cell r="F82"/>
          <cell r="G82"/>
          <cell r="H82"/>
          <cell r="I82"/>
          <cell r="J82"/>
          <cell r="K82"/>
          <cell r="L82"/>
          <cell r="M82"/>
          <cell r="N82"/>
          <cell r="O82"/>
          <cell r="P82"/>
          <cell r="Q82"/>
          <cell r="R82"/>
          <cell r="S82"/>
          <cell r="T82"/>
          <cell r="U82"/>
          <cell r="V82"/>
        </row>
        <row r="83">
          <cell r="A83" t="str">
            <v>1.1.4.147.41</v>
          </cell>
          <cell r="B83" t="str">
            <v>F_1.1.4.147.41</v>
          </cell>
          <cell r="C83" t="str">
            <v>Строительство КЛ-10кВ ТП-828-КТПН№2 400кВА мкр.45</v>
          </cell>
          <cell r="D83"/>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cell r="D84"/>
          <cell r="E84"/>
          <cell r="F84"/>
          <cell r="G84"/>
          <cell r="H84"/>
          <cell r="I84"/>
          <cell r="J84"/>
          <cell r="K84"/>
          <cell r="L84"/>
          <cell r="M84"/>
          <cell r="N84"/>
          <cell r="O84"/>
          <cell r="P84"/>
          <cell r="Q84"/>
          <cell r="R84"/>
          <cell r="S84"/>
          <cell r="T84"/>
          <cell r="U84"/>
          <cell r="V84"/>
        </row>
        <row r="85">
          <cell r="A85" t="str">
            <v>1.1.4.147.43</v>
          </cell>
          <cell r="B85" t="str">
            <v>F_1.1.4.147.43</v>
          </cell>
          <cell r="C85" t="str">
            <v>Строительство КЛ-10 кВ от ТП-509 до ТП-511</v>
          </cell>
          <cell r="D85"/>
          <cell r="E85"/>
          <cell r="F85"/>
          <cell r="G85"/>
          <cell r="H85"/>
          <cell r="I85"/>
          <cell r="J85"/>
          <cell r="K85"/>
          <cell r="L85"/>
          <cell r="M85"/>
          <cell r="N85"/>
          <cell r="O85"/>
          <cell r="P85"/>
          <cell r="Q85"/>
          <cell r="R85"/>
          <cell r="S85"/>
          <cell r="T85"/>
          <cell r="U85"/>
          <cell r="V85"/>
        </row>
        <row r="86">
          <cell r="A86" t="str">
            <v>1.1.4.147.44</v>
          </cell>
          <cell r="B86" t="str">
            <v>F_1.1.4.147.44</v>
          </cell>
          <cell r="C86" t="str">
            <v>Строительство  ВЛ 10 кВ от КТПН 773 до КТПН 2 СТ №52  "Лесное"</v>
          </cell>
          <cell r="D86"/>
          <cell r="E86"/>
          <cell r="F86"/>
          <cell r="G86"/>
          <cell r="H86"/>
          <cell r="I86"/>
          <cell r="J86"/>
          <cell r="K86"/>
          <cell r="L86"/>
          <cell r="M86"/>
          <cell r="N86"/>
          <cell r="O86"/>
          <cell r="P86"/>
          <cell r="Q86"/>
          <cell r="R86"/>
          <cell r="S86"/>
          <cell r="T86"/>
          <cell r="U86"/>
          <cell r="V86"/>
        </row>
        <row r="87">
          <cell r="A87" t="str">
            <v>1.1.4.147.45</v>
          </cell>
          <cell r="B87" t="str">
            <v>F_1.1.4.147.45</v>
          </cell>
          <cell r="C87" t="str">
            <v>Реконструкция ВЛ 10 кВ Ф.Чернореченский опора № 82/41.</v>
          </cell>
          <cell r="D87"/>
          <cell r="E87"/>
          <cell r="F87"/>
          <cell r="G87"/>
          <cell r="H87"/>
          <cell r="I87"/>
          <cell r="J87"/>
          <cell r="K87"/>
          <cell r="L87"/>
          <cell r="M87"/>
          <cell r="N87"/>
          <cell r="O87"/>
          <cell r="P87"/>
          <cell r="Q87"/>
          <cell r="R87"/>
          <cell r="S87"/>
          <cell r="T87"/>
          <cell r="U87"/>
          <cell r="V87"/>
        </row>
        <row r="88">
          <cell r="A88" t="str">
            <v>1.1.4.147.46</v>
          </cell>
          <cell r="B88" t="str">
            <v>F_1.1.4.147.46</v>
          </cell>
          <cell r="C88" t="str">
            <v>Строительство КЛ-10кВ от опоры №15 ф.Хлебозавод-1,2 до РП-132 яч.5,6</v>
          </cell>
          <cell r="D88"/>
          <cell r="E88"/>
          <cell r="F88"/>
          <cell r="G88"/>
          <cell r="H88"/>
          <cell r="I88"/>
          <cell r="J88"/>
          <cell r="K88"/>
          <cell r="L88"/>
          <cell r="M88"/>
          <cell r="N88"/>
          <cell r="O88"/>
          <cell r="P88"/>
          <cell r="Q88"/>
          <cell r="R88"/>
          <cell r="S88"/>
          <cell r="T88"/>
          <cell r="U88"/>
          <cell r="V88"/>
        </row>
        <row r="89">
          <cell r="A89" t="str">
            <v>1.1.4.147.47</v>
          </cell>
          <cell r="B89" t="str">
            <v>F_1.1.4.147.47</v>
          </cell>
          <cell r="C89" t="str">
            <v>Строительство  ВЛ 6 кВ от опоры №9  ВЛ 6кВ (ТП-495 яч.4 - КТПН - 692)  до КТПН СТ №13  "Май"</v>
          </cell>
          <cell r="D89"/>
          <cell r="E89"/>
          <cell r="F89"/>
          <cell r="G89"/>
          <cell r="H89"/>
          <cell r="I89"/>
          <cell r="J89"/>
          <cell r="K89"/>
          <cell r="L89"/>
          <cell r="M89"/>
          <cell r="N89"/>
          <cell r="O89"/>
          <cell r="P89"/>
          <cell r="Q89"/>
          <cell r="R89"/>
          <cell r="S89"/>
          <cell r="T89"/>
          <cell r="U89"/>
          <cell r="V89"/>
        </row>
        <row r="90">
          <cell r="A90" t="str">
            <v>1.1.4.147.48</v>
          </cell>
          <cell r="B90" t="str">
            <v>F_1.1.4.147.48</v>
          </cell>
          <cell r="C90" t="str">
            <v>Реконструкция ВЛ 10 кВ Ф.Чернореченский от опоры № 74, до опоры № 82/4 СОПК №61 "Родничок"</v>
          </cell>
          <cell r="D90"/>
          <cell r="E90"/>
          <cell r="F90"/>
          <cell r="G90"/>
          <cell r="H90"/>
          <cell r="I90"/>
          <cell r="J90"/>
          <cell r="K90"/>
          <cell r="L90"/>
          <cell r="M90"/>
          <cell r="N90"/>
          <cell r="O90"/>
          <cell r="P90"/>
          <cell r="Q90"/>
          <cell r="R90"/>
          <cell r="S90"/>
          <cell r="T90"/>
          <cell r="U90"/>
          <cell r="V90"/>
        </row>
        <row r="91">
          <cell r="A91" t="str">
            <v>1.1.4.147.60</v>
          </cell>
          <cell r="B91" t="str">
            <v>F_1.1.4.147.60</v>
          </cell>
          <cell r="C91" t="str">
            <v xml:space="preserve"> Строительство КЛ-10кВ от ТП-2х2500кВА стр. 56 мкр. 30  - РП-161</v>
          </cell>
          <cell r="D91"/>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cell r="D92"/>
          <cell r="E92"/>
          <cell r="F92"/>
          <cell r="G92"/>
          <cell r="H92"/>
          <cell r="I92"/>
          <cell r="J92"/>
          <cell r="K92"/>
          <cell r="L92"/>
          <cell r="M92"/>
          <cell r="N92"/>
          <cell r="O92"/>
          <cell r="P92"/>
          <cell r="Q92"/>
          <cell r="R92"/>
          <cell r="S92"/>
          <cell r="T92"/>
          <cell r="U92"/>
          <cell r="V92"/>
        </row>
        <row r="93">
          <cell r="A93" t="str">
            <v>1.1.4.156</v>
          </cell>
          <cell r="B93" t="str">
            <v>С_1.1.4.156</v>
          </cell>
          <cell r="C93" t="str">
            <v>Строительство ВЛ-0,4кВ  СТ 52 "Лесное"</v>
          </cell>
          <cell r="D93"/>
          <cell r="E93"/>
          <cell r="F93"/>
          <cell r="G93"/>
          <cell r="H93"/>
          <cell r="I93"/>
          <cell r="J93"/>
          <cell r="K93"/>
          <cell r="L93"/>
          <cell r="M93"/>
          <cell r="N93"/>
          <cell r="O93"/>
          <cell r="P93"/>
          <cell r="Q93"/>
          <cell r="R93"/>
          <cell r="S93"/>
          <cell r="T93"/>
          <cell r="U93"/>
          <cell r="V93"/>
        </row>
        <row r="94">
          <cell r="A94" t="str">
            <v>1.1.4.159</v>
          </cell>
          <cell r="B94" t="str">
            <v>С_1.1.4.159</v>
          </cell>
          <cell r="C94" t="str">
            <v>Строительство ВЛ-0,4кВ от КТПН ПСДСК  "Подводник"</v>
          </cell>
          <cell r="D94"/>
          <cell r="E94"/>
          <cell r="F94"/>
          <cell r="G94"/>
          <cell r="H94"/>
          <cell r="I94"/>
          <cell r="J94"/>
          <cell r="K94"/>
          <cell r="L94"/>
          <cell r="M94"/>
          <cell r="N94"/>
          <cell r="O94"/>
          <cell r="P94"/>
          <cell r="Q94"/>
          <cell r="R94"/>
          <cell r="S94"/>
          <cell r="T94"/>
          <cell r="U94"/>
          <cell r="V94"/>
        </row>
        <row r="95">
          <cell r="A95" t="str">
            <v>1.1.4.160</v>
          </cell>
          <cell r="B95" t="str">
            <v>С_1.1.4.160</v>
          </cell>
          <cell r="C95" t="str">
            <v>Строительство ВЛ 0,4  от КТПН СОПК № 61  "Родничок"</v>
          </cell>
          <cell r="D95"/>
          <cell r="E95"/>
          <cell r="F95"/>
          <cell r="G95"/>
          <cell r="H95"/>
          <cell r="I95"/>
          <cell r="J95"/>
          <cell r="K95"/>
          <cell r="L95"/>
          <cell r="M95"/>
          <cell r="N95"/>
          <cell r="O95"/>
          <cell r="P95"/>
          <cell r="Q95"/>
          <cell r="R95"/>
          <cell r="S95"/>
          <cell r="T95"/>
          <cell r="U95"/>
          <cell r="V95"/>
        </row>
        <row r="96">
          <cell r="A96" t="str">
            <v>1.1.4.162</v>
          </cell>
          <cell r="B96" t="str">
            <v>С_1.1.4.162</v>
          </cell>
          <cell r="C96" t="str">
            <v>Строительство ВЛ 0,4 кВ от КТПН  СТ №13 "Май"</v>
          </cell>
          <cell r="D96"/>
          <cell r="E96"/>
          <cell r="F96"/>
          <cell r="G96"/>
          <cell r="H96"/>
          <cell r="I96"/>
          <cell r="J96"/>
          <cell r="K96"/>
          <cell r="L96"/>
          <cell r="M96"/>
          <cell r="N96"/>
          <cell r="O96"/>
          <cell r="P96"/>
          <cell r="Q96"/>
          <cell r="R96"/>
          <cell r="S96"/>
          <cell r="T96"/>
          <cell r="U96"/>
          <cell r="V96"/>
        </row>
        <row r="97">
          <cell r="A97" t="str">
            <v>1.1.4.168</v>
          </cell>
          <cell r="B97" t="str">
            <v>С_1.1.4.168</v>
          </cell>
          <cell r="C97" t="str">
            <v>Строительство  ВЛ-0,4 кВ от КТПН -757, от КТПН-758 ПК Садовое товарищество № 7</v>
          </cell>
          <cell r="D97"/>
          <cell r="E97"/>
          <cell r="F97"/>
          <cell r="G97"/>
          <cell r="H97"/>
          <cell r="I97"/>
          <cell r="J97"/>
          <cell r="K97"/>
          <cell r="L97"/>
          <cell r="M97"/>
          <cell r="N97"/>
          <cell r="O97"/>
          <cell r="P97"/>
          <cell r="Q97"/>
          <cell r="R97"/>
          <cell r="S97"/>
          <cell r="T97"/>
          <cell r="U97"/>
          <cell r="V97"/>
        </row>
        <row r="98">
          <cell r="A98" t="str">
            <v>1.1.4.217</v>
          </cell>
          <cell r="B98" t="str">
            <v>E_1.1.4.217</v>
          </cell>
          <cell r="C98" t="str">
            <v xml:space="preserve">Строительство КЛ-0,4кВ ТП-2х1000кВА мкр.27А Югорская 38 </v>
          </cell>
          <cell r="D98"/>
          <cell r="E98"/>
          <cell r="F98"/>
          <cell r="G98"/>
          <cell r="H98"/>
          <cell r="I98"/>
          <cell r="J98"/>
          <cell r="K98"/>
          <cell r="L98"/>
          <cell r="M98"/>
          <cell r="N98"/>
          <cell r="O98"/>
          <cell r="P98"/>
          <cell r="Q98"/>
          <cell r="R98"/>
          <cell r="S98"/>
          <cell r="T98"/>
          <cell r="U98"/>
          <cell r="V98"/>
        </row>
        <row r="99">
          <cell r="A99" t="str">
            <v>1.1.4.218</v>
          </cell>
          <cell r="B99" t="str">
            <v>E_1.1.4.218</v>
          </cell>
          <cell r="C99" t="str">
            <v xml:space="preserve">Строительство КЛ-0,4кВ ТП-2х1000кВА мкр.27А Югорская 38/1 </v>
          </cell>
          <cell r="D99"/>
          <cell r="E99"/>
          <cell r="F99"/>
          <cell r="G99"/>
          <cell r="H99"/>
          <cell r="I99"/>
          <cell r="J99"/>
          <cell r="K99"/>
          <cell r="L99"/>
          <cell r="M99"/>
          <cell r="N99"/>
          <cell r="O99"/>
          <cell r="P99"/>
          <cell r="Q99"/>
          <cell r="R99"/>
          <cell r="S99"/>
          <cell r="T99"/>
          <cell r="U99"/>
          <cell r="V99"/>
        </row>
        <row r="100">
          <cell r="A100" t="str">
            <v>1.1.4.219</v>
          </cell>
          <cell r="B100" t="str">
            <v>E_1.1.4.219</v>
          </cell>
          <cell r="C100" t="str">
            <v xml:space="preserve">Строительство КЛ-0,4кВ ТП-2х1000кВА мкр.27А КРП-1 СГМУП "ГТС" </v>
          </cell>
          <cell r="D100"/>
          <cell r="E100"/>
          <cell r="F100"/>
          <cell r="G100"/>
          <cell r="H100"/>
          <cell r="I100"/>
          <cell r="J100"/>
          <cell r="K100"/>
          <cell r="L100"/>
          <cell r="M100"/>
          <cell r="N100"/>
          <cell r="O100"/>
          <cell r="P100"/>
          <cell r="Q100"/>
          <cell r="R100"/>
          <cell r="S100"/>
          <cell r="T100"/>
          <cell r="U100"/>
          <cell r="V100"/>
        </row>
        <row r="101">
          <cell r="A101" t="str">
            <v>1.1.4.220</v>
          </cell>
          <cell r="B101" t="str">
            <v>F_1.1.4.220</v>
          </cell>
          <cell r="C101" t="str">
            <v>Строительство КЛ-0,4кВ ТП-267 ул.Майская,6/2</v>
          </cell>
          <cell r="D101"/>
          <cell r="E101"/>
          <cell r="F101"/>
          <cell r="G101"/>
          <cell r="H101"/>
          <cell r="I101"/>
          <cell r="J101"/>
          <cell r="K101"/>
          <cell r="L101"/>
          <cell r="M101"/>
          <cell r="N101"/>
          <cell r="O101"/>
          <cell r="P101"/>
          <cell r="Q101"/>
          <cell r="R101"/>
          <cell r="S101"/>
          <cell r="T101"/>
          <cell r="U101"/>
          <cell r="V101"/>
        </row>
        <row r="102">
          <cell r="A102" t="str">
            <v>1.1.4.221</v>
          </cell>
          <cell r="B102" t="str">
            <v>F_1.1.4.221</v>
          </cell>
          <cell r="C102" t="str">
            <v>Строительство КЛ-0,4кВ от ТП-353 до ул. Профсоюзов, 50</v>
          </cell>
          <cell r="D102"/>
          <cell r="E102"/>
          <cell r="F102"/>
          <cell r="G102"/>
          <cell r="H102"/>
          <cell r="I102"/>
          <cell r="J102"/>
          <cell r="K102"/>
          <cell r="L102"/>
          <cell r="M102"/>
          <cell r="N102"/>
          <cell r="O102"/>
          <cell r="P102"/>
          <cell r="Q102"/>
          <cell r="R102"/>
          <cell r="S102"/>
          <cell r="T102"/>
          <cell r="U102"/>
          <cell r="V102"/>
        </row>
        <row r="103">
          <cell r="A103" t="str">
            <v>1.2.1.10.7</v>
          </cell>
          <cell r="B103" t="str">
            <v>F_1.2.1.10.7</v>
          </cell>
          <cell r="C103" t="str">
            <v>Реконструкция оборудования РП-100</v>
          </cell>
          <cell r="D103"/>
          <cell r="E103"/>
          <cell r="F103"/>
          <cell r="G103"/>
          <cell r="H103"/>
          <cell r="I103"/>
          <cell r="J103"/>
          <cell r="K103"/>
          <cell r="L103"/>
          <cell r="M103"/>
          <cell r="N103"/>
          <cell r="O103"/>
          <cell r="P103"/>
          <cell r="Q103"/>
          <cell r="R103"/>
          <cell r="S103"/>
          <cell r="T103"/>
          <cell r="U103"/>
          <cell r="V103"/>
        </row>
        <row r="104">
          <cell r="A104" t="str">
            <v>1.2.1.10.8</v>
          </cell>
          <cell r="B104" t="str">
            <v>F_1.2.1.10.8</v>
          </cell>
          <cell r="C104" t="str">
            <v>Реконструкция оборудования РП-108</v>
          </cell>
          <cell r="D104"/>
          <cell r="E104"/>
          <cell r="F104"/>
          <cell r="G104"/>
          <cell r="H104"/>
          <cell r="I104"/>
          <cell r="J104"/>
          <cell r="K104"/>
          <cell r="L104"/>
          <cell r="M104"/>
          <cell r="N104"/>
          <cell r="O104"/>
          <cell r="P104"/>
          <cell r="Q104"/>
          <cell r="R104"/>
          <cell r="S104"/>
          <cell r="T104"/>
          <cell r="U104"/>
          <cell r="V104"/>
        </row>
        <row r="105">
          <cell r="A105" t="str">
            <v>1.2.1.10.9</v>
          </cell>
          <cell r="B105" t="str">
            <v>F_1.2.1.10.9</v>
          </cell>
          <cell r="C105" t="str">
            <v>Реконструкция оборудования РП-161</v>
          </cell>
          <cell r="D105"/>
          <cell r="E105"/>
          <cell r="F105"/>
          <cell r="G105"/>
          <cell r="H105"/>
          <cell r="I105"/>
          <cell r="J105"/>
          <cell r="K105"/>
          <cell r="L105"/>
          <cell r="M105"/>
          <cell r="N105"/>
          <cell r="O105"/>
          <cell r="P105"/>
          <cell r="Q105"/>
          <cell r="R105"/>
          <cell r="S105"/>
          <cell r="T105"/>
          <cell r="U105"/>
          <cell r="V105"/>
        </row>
        <row r="106">
          <cell r="A106" t="str">
            <v>1.2.1.10.10</v>
          </cell>
          <cell r="B106" t="str">
            <v>F_1.2.1.10.10</v>
          </cell>
          <cell r="C106" t="str">
            <v>Реконструкция оборудования  РП-153</v>
          </cell>
          <cell r="D106"/>
          <cell r="E106"/>
          <cell r="F106"/>
          <cell r="G106"/>
          <cell r="H106"/>
          <cell r="I106"/>
          <cell r="J106"/>
          <cell r="K106"/>
          <cell r="L106"/>
          <cell r="M106"/>
          <cell r="N106"/>
          <cell r="O106"/>
          <cell r="P106"/>
          <cell r="Q106"/>
          <cell r="R106"/>
          <cell r="S106"/>
          <cell r="T106"/>
          <cell r="U106"/>
          <cell r="V106"/>
        </row>
        <row r="107">
          <cell r="A107" t="str">
            <v>1.2.1.25</v>
          </cell>
          <cell r="B107" t="str">
            <v>С_1.2.1.25</v>
          </cell>
          <cell r="C107" t="str">
            <v>Реконструкция оборудования ТП-261</v>
          </cell>
          <cell r="D107"/>
          <cell r="E107"/>
          <cell r="F107"/>
          <cell r="G107"/>
          <cell r="H107"/>
          <cell r="I107"/>
          <cell r="J107"/>
          <cell r="K107"/>
          <cell r="L107"/>
          <cell r="M107"/>
          <cell r="N107"/>
          <cell r="O107"/>
          <cell r="P107"/>
          <cell r="Q107"/>
          <cell r="R107"/>
          <cell r="S107"/>
          <cell r="T107"/>
          <cell r="U107"/>
          <cell r="V107"/>
        </row>
        <row r="108">
          <cell r="A108" t="str">
            <v>1.2.1.28</v>
          </cell>
          <cell r="B108" t="str">
            <v>С_1.2.1.28</v>
          </cell>
          <cell r="C108" t="str">
            <v>Реконструция оборудования ТП-430 Федорова 5/2</v>
          </cell>
          <cell r="D108"/>
          <cell r="E108"/>
          <cell r="F108"/>
          <cell r="G108"/>
          <cell r="H108"/>
          <cell r="I108"/>
          <cell r="J108"/>
          <cell r="K108"/>
          <cell r="L108"/>
          <cell r="M108"/>
          <cell r="N108"/>
          <cell r="O108"/>
          <cell r="P108"/>
          <cell r="Q108"/>
          <cell r="R108"/>
          <cell r="S108"/>
          <cell r="T108"/>
          <cell r="U108"/>
          <cell r="V108"/>
        </row>
        <row r="109">
          <cell r="A109" t="str">
            <v>1.2.1.49</v>
          </cell>
          <cell r="B109" t="str">
            <v>С_1.2.1.49</v>
          </cell>
          <cell r="C109" t="str">
            <v>ТП- 2х630 кВА (стр.1) мкр. 11А (взамен ТП-320)</v>
          </cell>
          <cell r="D109"/>
          <cell r="E109"/>
          <cell r="F109"/>
          <cell r="G109"/>
          <cell r="H109"/>
          <cell r="I109"/>
          <cell r="J109"/>
          <cell r="K109"/>
          <cell r="L109"/>
          <cell r="M109"/>
          <cell r="N109"/>
          <cell r="O109"/>
          <cell r="P109"/>
          <cell r="Q109"/>
          <cell r="R109"/>
          <cell r="S109"/>
          <cell r="T109"/>
          <cell r="U109"/>
          <cell r="V109"/>
        </row>
        <row r="110">
          <cell r="A110" t="str">
            <v>1.2.1.66</v>
          </cell>
          <cell r="B110" t="str">
            <v>С_1.2.1.66</v>
          </cell>
          <cell r="C110" t="str">
            <v>Реконструкция оборудования ТП-246</v>
          </cell>
          <cell r="D110"/>
          <cell r="E110"/>
          <cell r="F110"/>
          <cell r="G110"/>
          <cell r="H110"/>
          <cell r="I110"/>
          <cell r="J110"/>
          <cell r="K110"/>
          <cell r="L110"/>
          <cell r="M110"/>
          <cell r="N110"/>
          <cell r="O110"/>
          <cell r="P110"/>
          <cell r="Q110"/>
          <cell r="R110"/>
          <cell r="S110"/>
          <cell r="T110"/>
          <cell r="U110"/>
          <cell r="V110"/>
        </row>
        <row r="111">
          <cell r="A111" t="str">
            <v>1.2.1.81</v>
          </cell>
          <cell r="B111" t="str">
            <v>С_1.2.1.81</v>
          </cell>
          <cell r="C111" t="str">
            <v>Строительство ТП-2х1000кВА мкр.7 (взамен ТП-266)</v>
          </cell>
          <cell r="D111"/>
          <cell r="E111"/>
          <cell r="F111"/>
          <cell r="G111"/>
          <cell r="H111"/>
          <cell r="I111"/>
          <cell r="J111"/>
          <cell r="K111"/>
          <cell r="L111"/>
          <cell r="M111"/>
          <cell r="N111"/>
          <cell r="O111"/>
          <cell r="P111"/>
          <cell r="Q111"/>
          <cell r="R111"/>
          <cell r="S111"/>
          <cell r="T111"/>
          <cell r="U111"/>
          <cell r="V111"/>
        </row>
        <row r="112">
          <cell r="A112" t="str">
            <v>1.2.1.96</v>
          </cell>
          <cell r="B112" t="str">
            <v>С_1.2.1.96</v>
          </cell>
          <cell r="C112" t="str">
            <v>Реконструкция оборудования ТП - 375  ЭСК № 48</v>
          </cell>
          <cell r="D112"/>
          <cell r="E112"/>
          <cell r="F112"/>
          <cell r="G112"/>
          <cell r="H112"/>
          <cell r="I112"/>
          <cell r="J112"/>
          <cell r="K112"/>
          <cell r="L112"/>
          <cell r="M112"/>
          <cell r="N112"/>
          <cell r="O112"/>
          <cell r="P112"/>
          <cell r="Q112"/>
          <cell r="R112"/>
          <cell r="S112"/>
          <cell r="T112"/>
          <cell r="U112"/>
          <cell r="V112"/>
        </row>
        <row r="113">
          <cell r="A113" t="str">
            <v>1.2.1.100</v>
          </cell>
          <cell r="B113" t="str">
            <v>С_1.2.1.100</v>
          </cell>
          <cell r="C113" t="str">
            <v>Реконструкция оборудования ТП - 382 ЭСК № 48</v>
          </cell>
          <cell r="D113"/>
          <cell r="E113"/>
          <cell r="F113"/>
          <cell r="G113"/>
          <cell r="H113"/>
          <cell r="I113"/>
          <cell r="J113"/>
          <cell r="K113"/>
          <cell r="L113"/>
          <cell r="M113"/>
          <cell r="N113"/>
          <cell r="O113"/>
          <cell r="P113"/>
          <cell r="Q113"/>
          <cell r="R113"/>
          <cell r="S113"/>
          <cell r="T113"/>
          <cell r="U113"/>
          <cell r="V113"/>
        </row>
        <row r="114">
          <cell r="A114" t="str">
            <v>1.2.1.116</v>
          </cell>
          <cell r="B114" t="str">
            <v>С_1.2.1.116</v>
          </cell>
          <cell r="C114" t="str">
            <v>Реконструкция оборудования ТП - 356 мкр. 16а ЭСК № 50</v>
          </cell>
          <cell r="D114"/>
          <cell r="E114"/>
          <cell r="F114"/>
          <cell r="G114"/>
          <cell r="H114"/>
          <cell r="I114"/>
          <cell r="J114"/>
          <cell r="K114"/>
          <cell r="L114"/>
          <cell r="M114"/>
          <cell r="N114"/>
          <cell r="O114"/>
          <cell r="P114"/>
          <cell r="Q114"/>
          <cell r="R114"/>
          <cell r="S114"/>
          <cell r="T114"/>
          <cell r="U114"/>
          <cell r="V114"/>
        </row>
        <row r="115">
          <cell r="A115" t="str">
            <v>1.2.1.120</v>
          </cell>
          <cell r="B115" t="str">
            <v>С_1.2.1.120</v>
          </cell>
          <cell r="C115" t="str">
            <v>Реконструкция оборудования ТП-376 Горисполком</v>
          </cell>
          <cell r="D115"/>
          <cell r="E115"/>
          <cell r="F115"/>
          <cell r="G115"/>
          <cell r="H115"/>
          <cell r="I115"/>
          <cell r="J115"/>
          <cell r="K115"/>
          <cell r="L115"/>
          <cell r="M115"/>
          <cell r="N115"/>
          <cell r="O115"/>
          <cell r="P115"/>
          <cell r="Q115"/>
          <cell r="R115"/>
          <cell r="S115"/>
          <cell r="T115"/>
          <cell r="U115"/>
          <cell r="V115"/>
        </row>
        <row r="116">
          <cell r="A116" t="str">
            <v>1.2.1.122.1</v>
          </cell>
          <cell r="B116" t="str">
            <v>F_1.2.1.122.1</v>
          </cell>
          <cell r="C116" t="str">
            <v>Реконструкция оборудования ТП-828</v>
          </cell>
          <cell r="D116"/>
          <cell r="E116"/>
          <cell r="F116"/>
          <cell r="G116"/>
          <cell r="H116"/>
          <cell r="I116"/>
          <cell r="J116"/>
          <cell r="K116"/>
          <cell r="L116"/>
          <cell r="M116"/>
          <cell r="N116"/>
          <cell r="O116"/>
          <cell r="P116"/>
          <cell r="Q116"/>
          <cell r="R116"/>
          <cell r="S116"/>
          <cell r="T116"/>
          <cell r="U116"/>
          <cell r="V116"/>
        </row>
        <row r="117">
          <cell r="A117" t="str">
            <v>1.2.1.122.2</v>
          </cell>
          <cell r="B117" t="str">
            <v>F_1.2.1.122.2</v>
          </cell>
          <cell r="C117" t="str">
            <v>Реконструкция оборудования ТП-461</v>
          </cell>
          <cell r="D117"/>
          <cell r="E117"/>
          <cell r="F117"/>
          <cell r="G117"/>
          <cell r="H117"/>
          <cell r="I117"/>
          <cell r="J117"/>
          <cell r="K117"/>
          <cell r="L117"/>
          <cell r="M117"/>
          <cell r="N117"/>
          <cell r="O117"/>
          <cell r="P117"/>
          <cell r="Q117"/>
          <cell r="R117"/>
          <cell r="S117"/>
          <cell r="T117"/>
          <cell r="U117"/>
          <cell r="V117"/>
        </row>
        <row r="118">
          <cell r="A118" t="str">
            <v>1.2.1.122.3</v>
          </cell>
          <cell r="B118" t="str">
            <v>F_1.2.1.122.3</v>
          </cell>
          <cell r="C118" t="str">
            <v>Реконструкция оборудования ТП-302</v>
          </cell>
          <cell r="D118"/>
          <cell r="E118"/>
          <cell r="F118"/>
          <cell r="G118"/>
          <cell r="H118"/>
          <cell r="I118"/>
          <cell r="J118"/>
          <cell r="K118"/>
          <cell r="L118"/>
          <cell r="M118"/>
          <cell r="N118"/>
          <cell r="O118"/>
          <cell r="P118"/>
          <cell r="Q118"/>
          <cell r="R118"/>
          <cell r="S118"/>
          <cell r="T118"/>
          <cell r="U118"/>
          <cell r="V118"/>
        </row>
        <row r="119">
          <cell r="A119" t="str">
            <v>1.2.1.121</v>
          </cell>
          <cell r="B119" t="str">
            <v>F_1.2.1.122.4</v>
          </cell>
          <cell r="C119" t="str">
            <v>Реконструкция оборудования ТП-406</v>
          </cell>
          <cell r="D119"/>
          <cell r="E119"/>
          <cell r="F119"/>
          <cell r="G119"/>
          <cell r="H119"/>
          <cell r="I119"/>
          <cell r="J119"/>
          <cell r="K119"/>
          <cell r="L119"/>
          <cell r="M119"/>
          <cell r="N119"/>
          <cell r="O119"/>
          <cell r="P119"/>
          <cell r="Q119"/>
          <cell r="R119"/>
          <cell r="S119"/>
          <cell r="T119"/>
          <cell r="U119"/>
          <cell r="V119"/>
        </row>
        <row r="120">
          <cell r="A120" t="str">
            <v>1.2.1.122.5</v>
          </cell>
          <cell r="B120" t="str">
            <v>F_1.2.1.122.5</v>
          </cell>
          <cell r="C120" t="str">
            <v>Реконструкция оборудования ТП-547</v>
          </cell>
          <cell r="D120"/>
          <cell r="E120"/>
          <cell r="F120"/>
          <cell r="G120"/>
          <cell r="H120"/>
          <cell r="I120"/>
          <cell r="J120"/>
          <cell r="K120"/>
          <cell r="L120"/>
          <cell r="M120"/>
          <cell r="N120"/>
          <cell r="O120"/>
          <cell r="P120"/>
          <cell r="Q120"/>
          <cell r="R120"/>
          <cell r="S120"/>
          <cell r="T120"/>
          <cell r="U120"/>
          <cell r="V120"/>
        </row>
        <row r="121">
          <cell r="A121" t="str">
            <v>1.2.1.122.6</v>
          </cell>
          <cell r="B121" t="str">
            <v>F_1.2.1.122.6</v>
          </cell>
          <cell r="C121" t="str">
            <v>Реконструкция оборудования ТП - 295</v>
          </cell>
          <cell r="D121"/>
          <cell r="E121"/>
          <cell r="F121"/>
          <cell r="G121"/>
          <cell r="H121"/>
          <cell r="I121"/>
          <cell r="J121"/>
          <cell r="K121"/>
          <cell r="L121"/>
          <cell r="M121"/>
          <cell r="N121"/>
          <cell r="O121"/>
          <cell r="P121"/>
          <cell r="Q121"/>
          <cell r="R121"/>
          <cell r="S121"/>
          <cell r="T121"/>
          <cell r="U121"/>
          <cell r="V121"/>
        </row>
        <row r="122">
          <cell r="A122" t="str">
            <v>1.2.1.122.7</v>
          </cell>
          <cell r="B122" t="str">
            <v>F_1.2.1.122.7</v>
          </cell>
          <cell r="C122" t="str">
            <v>Реконструкция оборудование ТП - 457 мкр. 27а</v>
          </cell>
          <cell r="D122"/>
          <cell r="E122"/>
          <cell r="F122"/>
          <cell r="G122"/>
          <cell r="H122"/>
          <cell r="I122"/>
          <cell r="J122"/>
          <cell r="K122"/>
          <cell r="L122"/>
          <cell r="M122"/>
          <cell r="N122"/>
          <cell r="O122"/>
          <cell r="P122"/>
          <cell r="Q122"/>
          <cell r="R122"/>
          <cell r="S122"/>
          <cell r="T122"/>
          <cell r="U122"/>
          <cell r="V122"/>
        </row>
        <row r="123">
          <cell r="A123" t="str">
            <v>1.2.1.122.8</v>
          </cell>
          <cell r="B123" t="str">
            <v>F_1.2.1.122.8</v>
          </cell>
          <cell r="C123" t="str">
            <v>Реконструкция Оборудование Тп-205</v>
          </cell>
          <cell r="D123"/>
          <cell r="E123"/>
          <cell r="F123"/>
          <cell r="G123"/>
          <cell r="H123"/>
          <cell r="I123"/>
          <cell r="J123"/>
          <cell r="K123"/>
          <cell r="L123"/>
          <cell r="M123"/>
          <cell r="N123"/>
          <cell r="O123"/>
          <cell r="P123"/>
          <cell r="Q123"/>
          <cell r="R123"/>
          <cell r="S123"/>
          <cell r="T123"/>
          <cell r="U123"/>
          <cell r="V123"/>
        </row>
        <row r="124">
          <cell r="A124" t="str">
            <v>1.2.1.128</v>
          </cell>
          <cell r="B124" t="str">
            <v>E_1.2.1.128</v>
          </cell>
          <cell r="C124" t="str">
            <v>Реконструкция КТПН-691 п.Лесной   эск-2</v>
          </cell>
          <cell r="D124"/>
          <cell r="E124"/>
          <cell r="F124"/>
          <cell r="G124"/>
          <cell r="H124"/>
          <cell r="I124"/>
          <cell r="J124"/>
          <cell r="K124"/>
          <cell r="L124"/>
          <cell r="M124"/>
          <cell r="N124"/>
          <cell r="O124"/>
          <cell r="P124"/>
          <cell r="Q124"/>
          <cell r="R124"/>
          <cell r="S124"/>
          <cell r="T124"/>
          <cell r="U124"/>
          <cell r="V124"/>
        </row>
        <row r="125">
          <cell r="A125" t="str">
            <v>1.2.2.47.7</v>
          </cell>
          <cell r="B125" t="str">
            <v>E_1.2.2.47.7</v>
          </cell>
          <cell r="C125" t="str">
            <v>Реконструкция КЛ-10кв  ТП-343 ТП-345</v>
          </cell>
          <cell r="D125"/>
          <cell r="E125"/>
          <cell r="F125"/>
          <cell r="G125"/>
          <cell r="H125"/>
          <cell r="I125"/>
          <cell r="J125"/>
          <cell r="K125"/>
          <cell r="L125"/>
          <cell r="M125"/>
          <cell r="N125"/>
          <cell r="O125"/>
          <cell r="P125"/>
          <cell r="Q125"/>
          <cell r="R125"/>
          <cell r="S125"/>
          <cell r="T125"/>
          <cell r="U125"/>
          <cell r="V125"/>
        </row>
        <row r="126">
          <cell r="A126" t="str">
            <v>1.2.2.47.8</v>
          </cell>
          <cell r="B126" t="str">
            <v>E_1.2.2.47.8</v>
          </cell>
          <cell r="C126" t="str">
            <v>Реконструкция 2КЛ-10кВ от РП-149 до оп.№9 ВЛ-10кВ РП-129</v>
          </cell>
          <cell r="D126"/>
          <cell r="E126"/>
          <cell r="F126"/>
          <cell r="G126"/>
          <cell r="H126"/>
          <cell r="I126"/>
          <cell r="J126"/>
          <cell r="K126"/>
          <cell r="L126"/>
          <cell r="M126"/>
          <cell r="N126"/>
          <cell r="O126"/>
          <cell r="P126"/>
          <cell r="Q126"/>
          <cell r="R126"/>
          <cell r="S126"/>
          <cell r="T126"/>
          <cell r="U126"/>
          <cell r="V126"/>
        </row>
        <row r="127">
          <cell r="A127" t="str">
            <v>1.2.2.47.10</v>
          </cell>
          <cell r="B127" t="str">
            <v>E_1.2.2.47.10</v>
          </cell>
          <cell r="C127" t="str">
            <v>Реконструкция КЛ-10кВ ТП-340-ТП-341</v>
          </cell>
          <cell r="D127"/>
          <cell r="E127"/>
          <cell r="F127"/>
          <cell r="G127"/>
          <cell r="H127"/>
          <cell r="I127"/>
          <cell r="J127"/>
          <cell r="K127"/>
          <cell r="L127"/>
          <cell r="M127"/>
          <cell r="N127"/>
          <cell r="O127"/>
          <cell r="P127"/>
          <cell r="Q127"/>
          <cell r="R127"/>
          <cell r="S127"/>
          <cell r="T127"/>
          <cell r="U127"/>
          <cell r="V127"/>
        </row>
        <row r="128">
          <cell r="A128" t="str">
            <v>1.2.2.47.11</v>
          </cell>
          <cell r="B128" t="str">
            <v>E_1.2.2.47.11</v>
          </cell>
          <cell r="C128" t="str">
            <v>Реконструкция КЛ-10кВ ТП-340-ТП-343</v>
          </cell>
          <cell r="D128"/>
          <cell r="E128"/>
          <cell r="F128"/>
          <cell r="G128"/>
          <cell r="H128"/>
          <cell r="I128"/>
          <cell r="J128"/>
          <cell r="K128"/>
          <cell r="L128"/>
          <cell r="M128"/>
          <cell r="N128"/>
          <cell r="O128"/>
          <cell r="P128"/>
          <cell r="Q128"/>
          <cell r="R128"/>
          <cell r="S128"/>
          <cell r="T128"/>
          <cell r="U128"/>
          <cell r="V128"/>
        </row>
        <row r="129">
          <cell r="A129" t="str">
            <v>1.2.2.47.12</v>
          </cell>
          <cell r="B129" t="str">
            <v>F_1.2.2.47.12</v>
          </cell>
          <cell r="C129" t="str">
            <v>Реконструкция КРУН-932 отп.ВЛ-6кв ПС-7яч.25 к КТПН-673 эск6</v>
          </cell>
          <cell r="D129"/>
          <cell r="E129"/>
          <cell r="F129"/>
          <cell r="G129"/>
          <cell r="H129"/>
          <cell r="I129"/>
          <cell r="J129"/>
          <cell r="K129"/>
          <cell r="L129"/>
          <cell r="M129"/>
          <cell r="N129"/>
          <cell r="O129"/>
          <cell r="P129"/>
          <cell r="Q129"/>
          <cell r="R129"/>
          <cell r="S129"/>
          <cell r="T129"/>
          <cell r="U129"/>
          <cell r="V129"/>
        </row>
        <row r="130">
          <cell r="A130" t="str">
            <v>1.2.2.47.13</v>
          </cell>
          <cell r="B130" t="str">
            <v>F_1.2.2.47.13</v>
          </cell>
          <cell r="C130" t="str">
            <v>Реконструкция КЛ-10кв от РП-112 до ТП-301</v>
          </cell>
          <cell r="D130"/>
          <cell r="E130"/>
          <cell r="F130"/>
          <cell r="G130"/>
          <cell r="H130"/>
          <cell r="I130"/>
          <cell r="J130"/>
          <cell r="K130"/>
          <cell r="L130"/>
          <cell r="M130"/>
          <cell r="N130"/>
          <cell r="O130"/>
          <cell r="P130"/>
          <cell r="Q130"/>
          <cell r="R130"/>
          <cell r="S130"/>
          <cell r="T130"/>
          <cell r="U130"/>
          <cell r="V130"/>
        </row>
        <row r="131">
          <cell r="A131" t="str">
            <v>1.2.2.47.14</v>
          </cell>
          <cell r="B131" t="str">
            <v>F_1.2.2.47.14</v>
          </cell>
          <cell r="C131" t="str">
            <v>Реконструкция КЛ-10кв РП110 РП-112</v>
          </cell>
          <cell r="D131"/>
          <cell r="E131"/>
          <cell r="F131"/>
          <cell r="G131"/>
          <cell r="H131"/>
          <cell r="I131"/>
          <cell r="J131"/>
          <cell r="K131"/>
          <cell r="L131"/>
          <cell r="M131"/>
          <cell r="N131"/>
          <cell r="O131"/>
          <cell r="P131"/>
          <cell r="Q131"/>
          <cell r="R131"/>
          <cell r="S131"/>
          <cell r="T131"/>
          <cell r="U131"/>
          <cell r="V131"/>
        </row>
        <row r="132">
          <cell r="A132" t="str">
            <v>1.2.2.47.15</v>
          </cell>
          <cell r="B132" t="str">
            <v>F_1.2.2.47.15</v>
          </cell>
          <cell r="C132" t="str">
            <v>Реконструкция КЛ-10 кВ от  РП-112 яч.6  до Т-1 10кВ/0,4кВ ТСЗГЛ-1000 кВА-1КРУ-0,4 кВ секция 1СSО1</v>
          </cell>
          <cell r="D132"/>
          <cell r="E132"/>
          <cell r="F132"/>
          <cell r="G132"/>
          <cell r="H132"/>
          <cell r="I132"/>
          <cell r="J132"/>
          <cell r="K132"/>
          <cell r="L132"/>
          <cell r="M132"/>
          <cell r="N132"/>
          <cell r="O132"/>
          <cell r="P132"/>
          <cell r="Q132"/>
          <cell r="R132"/>
          <cell r="S132"/>
          <cell r="T132"/>
          <cell r="U132"/>
          <cell r="V132"/>
        </row>
        <row r="133">
          <cell r="A133" t="str">
            <v>1.2.2.47.16</v>
          </cell>
          <cell r="B133" t="str">
            <v>F_1.2.2.47.16</v>
          </cell>
          <cell r="C133" t="str">
            <v>Реконструкция КЛ-10 кВ от  РП-112 яч.3  до Т-3 10кВ/0,4кВ ТС(З)Л-1000 кВА-2КРУ-0,4 кВ секция 2СSО1</v>
          </cell>
          <cell r="D133"/>
          <cell r="E133"/>
          <cell r="F133"/>
          <cell r="G133"/>
          <cell r="H133"/>
          <cell r="I133"/>
          <cell r="J133"/>
          <cell r="K133"/>
          <cell r="L133"/>
          <cell r="M133"/>
          <cell r="N133"/>
          <cell r="O133"/>
          <cell r="P133"/>
          <cell r="Q133"/>
          <cell r="R133"/>
          <cell r="S133"/>
          <cell r="T133"/>
          <cell r="U133"/>
          <cell r="V133"/>
        </row>
        <row r="134">
          <cell r="A134" t="str">
            <v>1.2.2.47.17</v>
          </cell>
          <cell r="B134" t="str">
            <v>F_1.2.2.47.17</v>
          </cell>
          <cell r="C134" t="str">
            <v>Реконструкция КЛ-10 кВ от  РП-112 яч.18  до Т-4 10кВ/0,4кВ СЗГЛ-1000 кВА-2КРУ-0,4 кВ секция 2СSО2</v>
          </cell>
          <cell r="D134"/>
          <cell r="E134"/>
          <cell r="F134"/>
          <cell r="G134"/>
          <cell r="H134"/>
          <cell r="I134"/>
          <cell r="J134"/>
          <cell r="K134"/>
          <cell r="L134"/>
          <cell r="M134"/>
          <cell r="N134"/>
          <cell r="O134"/>
          <cell r="P134"/>
          <cell r="Q134"/>
          <cell r="R134"/>
          <cell r="S134"/>
          <cell r="T134"/>
          <cell r="U134"/>
          <cell r="V134"/>
        </row>
        <row r="135">
          <cell r="A135" t="str">
            <v>1.2.2.47.18</v>
          </cell>
          <cell r="B135" t="str">
            <v>F_1.2.2.47.18</v>
          </cell>
          <cell r="C135" t="str">
            <v>Реконструкция КЛ-10 кВ от  РП-112 яч.15  до Т-2 10кВ/0,4кВ ТС(З)Л-1000 кВА-1КРУ-0,4 кВ секция 1СSО2</v>
          </cell>
          <cell r="D135"/>
          <cell r="E135"/>
          <cell r="F135"/>
          <cell r="G135"/>
          <cell r="H135"/>
          <cell r="I135"/>
          <cell r="J135"/>
          <cell r="K135"/>
          <cell r="L135"/>
          <cell r="M135"/>
          <cell r="N135"/>
          <cell r="O135"/>
          <cell r="P135"/>
          <cell r="Q135"/>
          <cell r="R135"/>
          <cell r="S135"/>
          <cell r="T135"/>
          <cell r="U135"/>
          <cell r="V135"/>
        </row>
        <row r="136">
          <cell r="A136" t="str">
            <v>1.2.2.47.19</v>
          </cell>
          <cell r="B136" t="str">
            <v>F_1.2.2.47.19</v>
          </cell>
          <cell r="C136" t="str">
            <v>Реконструкция КЛ-10 кВ от  Т-7 10кВ/6кВ 6300 кВА до 2РУ-6кВ секция 2ВНО1</v>
          </cell>
          <cell r="D136"/>
          <cell r="E136"/>
          <cell r="F136"/>
          <cell r="G136"/>
          <cell r="H136"/>
          <cell r="I136"/>
          <cell r="J136"/>
          <cell r="K136"/>
          <cell r="L136"/>
          <cell r="M136"/>
          <cell r="N136"/>
          <cell r="O136"/>
          <cell r="P136"/>
          <cell r="Q136"/>
          <cell r="R136"/>
          <cell r="S136"/>
          <cell r="T136"/>
          <cell r="U136"/>
          <cell r="V136"/>
        </row>
        <row r="137">
          <cell r="A137" t="str">
            <v>1.2.2.47.20</v>
          </cell>
          <cell r="B137" t="str">
            <v>F_1.2.2.47.20</v>
          </cell>
          <cell r="C137" t="str">
            <v>Реконструкция КЛ-10 кВ от  Т-8 10кВ/6кВ 6300 кВА до 2РУ-6кВ секция 2ВНО1</v>
          </cell>
          <cell r="D137"/>
          <cell r="E137"/>
          <cell r="F137"/>
          <cell r="G137"/>
          <cell r="H137"/>
          <cell r="I137"/>
          <cell r="J137"/>
          <cell r="K137"/>
          <cell r="L137"/>
          <cell r="M137"/>
          <cell r="N137"/>
          <cell r="O137"/>
          <cell r="P137"/>
          <cell r="Q137"/>
          <cell r="R137"/>
          <cell r="S137"/>
          <cell r="T137"/>
          <cell r="U137"/>
          <cell r="V137"/>
        </row>
        <row r="138">
          <cell r="A138" t="str">
            <v>1.2.2.47.21</v>
          </cell>
          <cell r="B138" t="str">
            <v>F_1.2.2.47.21</v>
          </cell>
          <cell r="C138" t="str">
            <v>Реконструкция КЛ-10кВ  РП -153 - КТПН-750</v>
          </cell>
          <cell r="D138"/>
          <cell r="E138"/>
          <cell r="F138"/>
          <cell r="G138"/>
          <cell r="H138"/>
          <cell r="I138"/>
          <cell r="J138"/>
          <cell r="K138"/>
          <cell r="L138"/>
          <cell r="M138"/>
          <cell r="N138"/>
          <cell r="O138"/>
          <cell r="P138"/>
          <cell r="Q138"/>
          <cell r="R138"/>
          <cell r="S138"/>
          <cell r="T138"/>
          <cell r="U138"/>
          <cell r="V138"/>
        </row>
        <row r="139">
          <cell r="A139" t="str">
            <v>1.2.2.47.22</v>
          </cell>
          <cell r="B139" t="str">
            <v>F_1.2.2.47.22</v>
          </cell>
          <cell r="C139" t="str">
            <v>Реконструкция КЛ-10кВ РП-117 - ТП-443 с перезаводкой в КТПН-2х630кВА мкр.24</v>
          </cell>
          <cell r="D139"/>
          <cell r="E139"/>
          <cell r="F139"/>
          <cell r="G139"/>
          <cell r="H139"/>
          <cell r="I139"/>
          <cell r="J139"/>
          <cell r="K139"/>
          <cell r="L139"/>
          <cell r="M139"/>
          <cell r="N139"/>
          <cell r="O139"/>
          <cell r="P139"/>
          <cell r="Q139"/>
          <cell r="R139"/>
          <cell r="S139"/>
          <cell r="T139"/>
          <cell r="U139"/>
          <cell r="V139"/>
        </row>
        <row r="140">
          <cell r="A140" t="str">
            <v>1.2.2.47.23</v>
          </cell>
          <cell r="B140" t="str">
            <v>F_1.2.2.47.23</v>
          </cell>
          <cell r="C140" t="str">
            <v>Реконструкция ВЛ-6кВ от ВЛ-6кВ ПС-46, яч.13 до КТПН-707 ЭСК-4</v>
          </cell>
          <cell r="D140"/>
          <cell r="E140"/>
          <cell r="F140"/>
          <cell r="G140"/>
          <cell r="H140"/>
          <cell r="I140"/>
          <cell r="J140"/>
          <cell r="K140"/>
          <cell r="L140"/>
          <cell r="M140"/>
          <cell r="N140"/>
          <cell r="O140"/>
          <cell r="P140"/>
          <cell r="Q140"/>
          <cell r="R140"/>
          <cell r="S140"/>
          <cell r="T140"/>
          <cell r="U140"/>
          <cell r="V140"/>
        </row>
        <row r="141">
          <cell r="A141" t="str">
            <v>1.2.2.47.24</v>
          </cell>
          <cell r="B141" t="str">
            <v>F_1.2.2.47.24</v>
          </cell>
          <cell r="C141" t="str">
            <v>Реконструкция КЛ-10 кВ от РП-2х2500/10 №161 до ТП-2х1600/10 №596 с перезаводкой в ТП-856</v>
          </cell>
          <cell r="D141"/>
          <cell r="E141"/>
          <cell r="F141"/>
          <cell r="G141"/>
          <cell r="H141"/>
          <cell r="I141"/>
          <cell r="J141"/>
          <cell r="K141"/>
          <cell r="L141"/>
          <cell r="M141"/>
          <cell r="N141"/>
          <cell r="O141"/>
          <cell r="P141"/>
          <cell r="Q141"/>
          <cell r="R141"/>
          <cell r="S141"/>
          <cell r="T141"/>
          <cell r="U141"/>
          <cell r="V141"/>
        </row>
        <row r="142">
          <cell r="A142" t="str">
            <v>1.2.2.47.25</v>
          </cell>
          <cell r="B142" t="str">
            <v>F_1.2.2.47.25</v>
          </cell>
          <cell r="C142" t="str">
            <v xml:space="preserve"> Реконструкция ВЛ-6кВ с оп.30 до КТПН-706 ЭСК №4</v>
          </cell>
          <cell r="D142"/>
          <cell r="E142"/>
          <cell r="F142"/>
          <cell r="G142"/>
          <cell r="H142"/>
          <cell r="I142"/>
          <cell r="J142"/>
          <cell r="K142"/>
          <cell r="L142"/>
          <cell r="M142"/>
          <cell r="N142"/>
          <cell r="O142"/>
          <cell r="P142"/>
          <cell r="Q142"/>
          <cell r="R142"/>
          <cell r="S142"/>
          <cell r="T142"/>
          <cell r="U142"/>
          <cell r="V142"/>
        </row>
        <row r="143">
          <cell r="A143" t="str">
            <v>1.2.2.47.26</v>
          </cell>
          <cell r="B143" t="str">
            <v>F_1.2.2.47.26</v>
          </cell>
          <cell r="C143" t="str">
            <v xml:space="preserve"> Реконструкция ВЛ-6кВ от оп.№27 ВЛ-6кВ ф.46-13 до КРУН-940</v>
          </cell>
          <cell r="D143"/>
          <cell r="E143"/>
          <cell r="F143"/>
          <cell r="G143"/>
          <cell r="H143"/>
          <cell r="I143"/>
          <cell r="J143"/>
          <cell r="K143"/>
          <cell r="L143"/>
          <cell r="M143"/>
          <cell r="N143"/>
          <cell r="O143"/>
          <cell r="P143"/>
          <cell r="Q143"/>
          <cell r="R143"/>
          <cell r="S143"/>
          <cell r="T143"/>
          <cell r="U143"/>
          <cell r="V143"/>
        </row>
        <row r="144">
          <cell r="A144" t="str">
            <v>1.2.2.76</v>
          </cell>
          <cell r="B144" t="str">
            <v>С_1.2.2.76</v>
          </cell>
          <cell r="C144" t="str">
            <v>Реконструкция КЛ-0,4кв ТП-368 Респуб.80 ЭСК № 60</v>
          </cell>
          <cell r="D144"/>
          <cell r="E144"/>
          <cell r="F144"/>
          <cell r="G144"/>
          <cell r="H144"/>
          <cell r="I144"/>
          <cell r="J144"/>
          <cell r="K144"/>
          <cell r="L144"/>
          <cell r="M144"/>
          <cell r="N144"/>
          <cell r="O144"/>
          <cell r="P144"/>
          <cell r="Q144"/>
          <cell r="R144"/>
          <cell r="S144"/>
          <cell r="T144"/>
          <cell r="U144"/>
          <cell r="V144"/>
        </row>
        <row r="145">
          <cell r="A145" t="str">
            <v>1.2.2.77</v>
          </cell>
          <cell r="B145" t="str">
            <v>С_1.2.2.77</v>
          </cell>
          <cell r="C145" t="str">
            <v>Реконструкция КЛ-0,4кв ТП-368 Респуб.82 ЭСК № 60</v>
          </cell>
          <cell r="D145"/>
          <cell r="E145"/>
          <cell r="F145"/>
          <cell r="G145"/>
          <cell r="H145"/>
          <cell r="I145"/>
          <cell r="J145"/>
          <cell r="K145"/>
          <cell r="L145"/>
          <cell r="M145"/>
          <cell r="N145"/>
          <cell r="O145"/>
          <cell r="P145"/>
          <cell r="Q145"/>
          <cell r="R145"/>
          <cell r="S145"/>
          <cell r="T145"/>
          <cell r="U145"/>
          <cell r="V145"/>
        </row>
        <row r="146">
          <cell r="A146" t="str">
            <v>1.2.2.78</v>
          </cell>
          <cell r="B146" t="str">
            <v>С_1.2.2.78</v>
          </cell>
          <cell r="C146" t="str">
            <v>Реконструкция КЛ-0,4кв ТП-368 Респуб.84 ЭСК № 60</v>
          </cell>
          <cell r="D146"/>
          <cell r="E146"/>
          <cell r="F146"/>
          <cell r="G146"/>
          <cell r="H146"/>
          <cell r="I146"/>
          <cell r="J146"/>
          <cell r="K146"/>
          <cell r="L146"/>
          <cell r="M146"/>
          <cell r="N146"/>
          <cell r="O146"/>
          <cell r="P146"/>
          <cell r="Q146"/>
          <cell r="R146"/>
          <cell r="S146"/>
          <cell r="T146"/>
          <cell r="U146"/>
          <cell r="V146"/>
        </row>
        <row r="147">
          <cell r="A147" t="str">
            <v>1.2.2.149</v>
          </cell>
          <cell r="B147" t="str">
            <v>С_1.2.2.149</v>
          </cell>
          <cell r="C147" t="str">
            <v>Реконструкция КЛ-0,4 кВ ТП-282 - ул. Бажова, 8</v>
          </cell>
          <cell r="D147"/>
          <cell r="E147"/>
          <cell r="F147"/>
          <cell r="G147"/>
          <cell r="H147"/>
          <cell r="I147"/>
          <cell r="J147"/>
          <cell r="K147"/>
          <cell r="L147"/>
          <cell r="M147"/>
          <cell r="N147"/>
          <cell r="O147"/>
          <cell r="P147"/>
          <cell r="Q147"/>
          <cell r="R147"/>
          <cell r="S147"/>
          <cell r="T147"/>
          <cell r="U147"/>
          <cell r="V147"/>
        </row>
        <row r="148">
          <cell r="A148" t="str">
            <v>1.2.2.181</v>
          </cell>
          <cell r="B148" t="str">
            <v>С_1.2.2.181</v>
          </cell>
          <cell r="C148" t="str">
            <v>Реконструкция КЛ-0,4кв от ТП-391  Дружбы -6   ЭСК № 49</v>
          </cell>
          <cell r="D148"/>
          <cell r="E148"/>
          <cell r="F148"/>
          <cell r="G148"/>
          <cell r="H148"/>
          <cell r="I148"/>
          <cell r="J148"/>
          <cell r="K148"/>
          <cell r="L148"/>
          <cell r="M148"/>
          <cell r="N148"/>
          <cell r="O148"/>
          <cell r="P148"/>
          <cell r="Q148"/>
          <cell r="R148"/>
          <cell r="S148"/>
          <cell r="T148"/>
          <cell r="U148"/>
          <cell r="V148"/>
        </row>
        <row r="149">
          <cell r="A149" t="str">
            <v>1.2.2.196.13</v>
          </cell>
          <cell r="B149" t="str">
            <v>E_1.2.2.196.13</v>
          </cell>
          <cell r="C149" t="str">
            <v>Реконструкция КЛ-0,4кв ТП-345 Островск.28</v>
          </cell>
          <cell r="D149"/>
          <cell r="E149"/>
          <cell r="F149"/>
          <cell r="G149"/>
          <cell r="H149"/>
          <cell r="I149"/>
          <cell r="J149"/>
          <cell r="K149"/>
          <cell r="L149"/>
          <cell r="M149"/>
          <cell r="N149"/>
          <cell r="O149"/>
          <cell r="P149"/>
          <cell r="Q149"/>
          <cell r="R149"/>
          <cell r="S149"/>
          <cell r="T149"/>
          <cell r="U149"/>
          <cell r="V149"/>
        </row>
        <row r="150">
          <cell r="A150" t="str">
            <v>1.2.2.196.14</v>
          </cell>
          <cell r="B150" t="str">
            <v>E_1.2.2.196.14</v>
          </cell>
          <cell r="C150" t="str">
            <v>Реконструкция КЛ-0,4кв ТП-345 Островск.26</v>
          </cell>
          <cell r="D150"/>
          <cell r="E150"/>
          <cell r="F150"/>
          <cell r="G150"/>
          <cell r="H150"/>
          <cell r="I150"/>
          <cell r="J150"/>
          <cell r="K150"/>
          <cell r="L150"/>
          <cell r="M150"/>
          <cell r="N150"/>
          <cell r="O150"/>
          <cell r="P150"/>
          <cell r="Q150"/>
          <cell r="R150"/>
          <cell r="S150"/>
          <cell r="T150"/>
          <cell r="U150"/>
          <cell r="V150"/>
        </row>
        <row r="151">
          <cell r="A151" t="str">
            <v>1.2.2.196.15</v>
          </cell>
          <cell r="B151" t="str">
            <v>E_1.2.2.196.15</v>
          </cell>
          <cell r="C151" t="str">
            <v>Реконструкция КЛ-0,4кв ТП-345  Островского 26/1</v>
          </cell>
          <cell r="D151"/>
          <cell r="E151"/>
          <cell r="F151"/>
          <cell r="G151"/>
          <cell r="H151"/>
          <cell r="I151"/>
          <cell r="J151"/>
          <cell r="K151"/>
          <cell r="L151"/>
          <cell r="M151"/>
          <cell r="N151"/>
          <cell r="O151"/>
          <cell r="P151"/>
          <cell r="Q151"/>
          <cell r="R151"/>
          <cell r="S151"/>
          <cell r="T151"/>
          <cell r="U151"/>
          <cell r="V151"/>
        </row>
        <row r="152">
          <cell r="A152" t="str">
            <v>1.2.2.196.18</v>
          </cell>
          <cell r="B152" t="str">
            <v>E_1.2.2.196.18</v>
          </cell>
          <cell r="C152" t="str">
            <v>Реконструкция КЛ-0,4 кв общ. МПС с ТП - 501 ЭСК № 24</v>
          </cell>
          <cell r="D152"/>
          <cell r="E152"/>
          <cell r="F152"/>
          <cell r="G152"/>
          <cell r="H152"/>
          <cell r="I152"/>
          <cell r="J152"/>
          <cell r="K152"/>
          <cell r="L152"/>
          <cell r="M152"/>
          <cell r="N152"/>
          <cell r="O152"/>
          <cell r="P152"/>
          <cell r="Q152"/>
          <cell r="R152"/>
          <cell r="S152"/>
          <cell r="T152"/>
          <cell r="U152"/>
          <cell r="V152"/>
        </row>
        <row r="153">
          <cell r="A153" t="str">
            <v>1.2.2.196.19</v>
          </cell>
          <cell r="B153" t="str">
            <v>E_1.2.2.196.19</v>
          </cell>
          <cell r="C153" t="str">
            <v>Реконструкция КЛ-0,4 кв Дом Быта ТП - 503 ЭСК № 24</v>
          </cell>
          <cell r="D153"/>
          <cell r="E153"/>
          <cell r="F153"/>
          <cell r="G153"/>
          <cell r="H153"/>
          <cell r="I153"/>
          <cell r="J153"/>
          <cell r="K153"/>
          <cell r="L153"/>
          <cell r="M153"/>
          <cell r="N153"/>
          <cell r="O153"/>
          <cell r="P153"/>
          <cell r="Q153"/>
          <cell r="R153"/>
          <cell r="S153"/>
          <cell r="T153"/>
          <cell r="U153"/>
          <cell r="V153"/>
        </row>
        <row r="154">
          <cell r="A154" t="str">
            <v>1.2.2.196.22</v>
          </cell>
          <cell r="B154" t="str">
            <v>F_1.2.2.196.22</v>
          </cell>
          <cell r="C154" t="str">
            <v>Реконструкция КЛ - 0,4 кВ - ЦТП - 83 ТП-510 ЭСК № 25</v>
          </cell>
          <cell r="D154"/>
          <cell r="E154"/>
          <cell r="F154"/>
          <cell r="G154"/>
          <cell r="H154"/>
          <cell r="I154"/>
          <cell r="J154"/>
          <cell r="K154"/>
          <cell r="L154"/>
          <cell r="M154"/>
          <cell r="N154"/>
          <cell r="O154"/>
          <cell r="P154"/>
          <cell r="Q154"/>
          <cell r="R154"/>
          <cell r="S154"/>
          <cell r="T154"/>
          <cell r="U154"/>
          <cell r="V154"/>
        </row>
        <row r="155">
          <cell r="A155" t="str">
            <v>1.2.2.196.23</v>
          </cell>
          <cell r="B155" t="str">
            <v>F_1.2.2.196.23</v>
          </cell>
          <cell r="C155" t="str">
            <v>Реконструкция КЛ-0,4 кв  ТП - 515 Привокзальная  22 АКТ № 4</v>
          </cell>
          <cell r="D155"/>
          <cell r="E155"/>
          <cell r="F155"/>
          <cell r="G155"/>
          <cell r="H155"/>
          <cell r="I155"/>
          <cell r="J155"/>
          <cell r="K155"/>
          <cell r="L155"/>
          <cell r="M155"/>
          <cell r="N155"/>
          <cell r="O155"/>
          <cell r="P155"/>
          <cell r="Q155"/>
          <cell r="R155"/>
          <cell r="S155"/>
          <cell r="T155"/>
          <cell r="U155"/>
          <cell r="V155"/>
        </row>
        <row r="156">
          <cell r="A156" t="str">
            <v>1.2.2.196.24</v>
          </cell>
          <cell r="B156" t="str">
            <v>F_1.2.2.196.24</v>
          </cell>
          <cell r="C156" t="str">
            <v>Реконструкция КЛ 0.4кв от ТП-267 до ВРУ общ.9 Майская-10</v>
          </cell>
          <cell r="D156"/>
          <cell r="E156"/>
          <cell r="F156"/>
          <cell r="G156"/>
          <cell r="H156"/>
          <cell r="I156"/>
          <cell r="J156"/>
          <cell r="K156"/>
          <cell r="L156"/>
          <cell r="M156"/>
          <cell r="N156"/>
          <cell r="O156"/>
          <cell r="P156"/>
          <cell r="Q156"/>
          <cell r="R156"/>
          <cell r="S156"/>
          <cell r="T156"/>
          <cell r="U156"/>
          <cell r="V156"/>
        </row>
        <row r="157">
          <cell r="A157" t="str">
            <v>1.2.2.196.25</v>
          </cell>
          <cell r="B157" t="str">
            <v>F_1.2.2.196.25</v>
          </cell>
          <cell r="C157" t="str">
            <v>Реконструкция КЛ-0,4 кв ТП-267 ул.Майская 6</v>
          </cell>
          <cell r="D157"/>
          <cell r="E157"/>
          <cell r="F157"/>
          <cell r="G157"/>
          <cell r="H157"/>
          <cell r="I157"/>
          <cell r="J157"/>
          <cell r="K157"/>
          <cell r="L157"/>
          <cell r="M157"/>
          <cell r="N157"/>
          <cell r="O157"/>
          <cell r="P157"/>
          <cell r="Q157"/>
          <cell r="R157"/>
          <cell r="S157"/>
          <cell r="T157"/>
          <cell r="U157"/>
          <cell r="V157"/>
        </row>
        <row r="158">
          <cell r="A158" t="str">
            <v>1.2.2.196.26</v>
          </cell>
          <cell r="B158" t="str">
            <v>F_1.2.2.196.26</v>
          </cell>
          <cell r="C158" t="str">
            <v>Реконструкция КЛ-0,4 кв ТП-267 ул.Майская 8</v>
          </cell>
          <cell r="D158"/>
          <cell r="E158"/>
          <cell r="F158"/>
          <cell r="G158"/>
          <cell r="H158"/>
          <cell r="I158"/>
          <cell r="J158"/>
          <cell r="K158"/>
          <cell r="L158"/>
          <cell r="M158"/>
          <cell r="N158"/>
          <cell r="O158"/>
          <cell r="P158"/>
          <cell r="Q158"/>
          <cell r="R158"/>
          <cell r="S158"/>
          <cell r="T158"/>
          <cell r="U158"/>
          <cell r="V158"/>
        </row>
        <row r="159">
          <cell r="A159" t="str">
            <v>1.2.2.196.27</v>
          </cell>
          <cell r="B159" t="str">
            <v>F_1.2.2.196.27</v>
          </cell>
          <cell r="C159" t="str">
            <v>Реконструкция КЛ-0,4кв ТП-267  Майская 8/1</v>
          </cell>
          <cell r="D159"/>
          <cell r="E159"/>
          <cell r="F159"/>
          <cell r="G159"/>
          <cell r="H159"/>
          <cell r="I159"/>
          <cell r="J159"/>
          <cell r="K159"/>
          <cell r="L159"/>
          <cell r="M159"/>
          <cell r="N159"/>
          <cell r="O159"/>
          <cell r="P159"/>
          <cell r="Q159"/>
          <cell r="R159"/>
          <cell r="S159"/>
          <cell r="T159"/>
          <cell r="U159"/>
          <cell r="V159"/>
        </row>
        <row r="160">
          <cell r="A160" t="str">
            <v>1.2.2.196.28</v>
          </cell>
          <cell r="B160" t="str">
            <v>F_1.2.2.196.28</v>
          </cell>
          <cell r="C160" t="str">
            <v>Реконструкция КЛ - 0,4 кВ ТП - 267-ЦТП - 8</v>
          </cell>
          <cell r="D160"/>
          <cell r="E160"/>
          <cell r="F160"/>
          <cell r="G160"/>
          <cell r="H160"/>
          <cell r="I160"/>
          <cell r="J160"/>
          <cell r="K160"/>
          <cell r="L160"/>
          <cell r="M160"/>
          <cell r="N160"/>
          <cell r="O160"/>
          <cell r="P160"/>
          <cell r="Q160"/>
          <cell r="R160"/>
          <cell r="S160"/>
          <cell r="T160"/>
          <cell r="U160"/>
          <cell r="V160"/>
        </row>
        <row r="161">
          <cell r="A161" t="str">
            <v>1.2.2.196.29</v>
          </cell>
          <cell r="B161" t="str">
            <v>F_1.2.2.196.29</v>
          </cell>
          <cell r="C161" t="str">
            <v>Реконструкция КЛ-0,4кв от ТП-391  Дружбы -8   ЭСК № 49</v>
          </cell>
          <cell r="D161"/>
          <cell r="E161"/>
          <cell r="F161"/>
          <cell r="G161"/>
          <cell r="H161"/>
          <cell r="I161"/>
          <cell r="J161"/>
          <cell r="K161"/>
          <cell r="L161"/>
          <cell r="M161"/>
          <cell r="N161"/>
          <cell r="O161"/>
          <cell r="P161"/>
          <cell r="Q161"/>
          <cell r="R161"/>
          <cell r="S161"/>
          <cell r="T161"/>
          <cell r="U161"/>
          <cell r="V161"/>
        </row>
        <row r="162">
          <cell r="A162" t="str">
            <v>1.2.2.206</v>
          </cell>
          <cell r="B162" t="str">
            <v>С_1.2.2.206</v>
          </cell>
          <cell r="C162" t="str">
            <v>Реконструкция ВЛ-6кВ п/ст 46яч.20 ЭСК №4</v>
          </cell>
          <cell r="D162"/>
          <cell r="E162"/>
          <cell r="F162"/>
          <cell r="G162"/>
          <cell r="H162"/>
          <cell r="I162"/>
          <cell r="J162"/>
          <cell r="K162"/>
          <cell r="L162"/>
          <cell r="M162"/>
          <cell r="N162"/>
          <cell r="O162"/>
          <cell r="P162"/>
          <cell r="Q162"/>
          <cell r="R162"/>
          <cell r="S162"/>
          <cell r="T162"/>
          <cell r="U162"/>
          <cell r="V162"/>
        </row>
        <row r="163">
          <cell r="A163" t="str">
            <v>1.2.3.1</v>
          </cell>
          <cell r="B163" t="str">
            <v>С_1.2.3.1</v>
          </cell>
          <cell r="C163" t="str">
            <v>Монтаж системы АИИСКУЭ от РП(ТП) 6,10 кВ до границы балансовой принадлежности в МКД</v>
          </cell>
          <cell r="D163"/>
          <cell r="E163"/>
          <cell r="F163"/>
          <cell r="G163"/>
          <cell r="H163"/>
          <cell r="I163"/>
          <cell r="J163"/>
          <cell r="K163"/>
          <cell r="L163"/>
          <cell r="M163"/>
          <cell r="N163"/>
          <cell r="O163"/>
          <cell r="P163"/>
          <cell r="Q163"/>
          <cell r="R163"/>
          <cell r="S163"/>
          <cell r="T163"/>
          <cell r="U163"/>
          <cell r="V163"/>
        </row>
        <row r="164">
          <cell r="A164" t="str">
            <v>1.2.3.2</v>
          </cell>
          <cell r="B164" t="str">
            <v>С_1.2.3.2</v>
          </cell>
          <cell r="C164" t="str">
            <v>Монтаж системы АИИС КУЭ РП; ТП; КТПН</v>
          </cell>
          <cell r="D164"/>
          <cell r="E164"/>
          <cell r="F164"/>
          <cell r="G164"/>
          <cell r="H164"/>
          <cell r="I164"/>
          <cell r="J164"/>
          <cell r="K164"/>
          <cell r="L164"/>
          <cell r="M164"/>
          <cell r="N164"/>
          <cell r="O164"/>
          <cell r="P164"/>
          <cell r="Q164"/>
          <cell r="R164"/>
          <cell r="S164"/>
          <cell r="T164"/>
          <cell r="U164"/>
          <cell r="V164"/>
        </row>
        <row r="165">
          <cell r="A165" t="str">
            <v>1.2.3.3</v>
          </cell>
          <cell r="B165" t="str">
            <v>С_1.2.3.3</v>
          </cell>
          <cell r="C165" t="str">
            <v>Монтаж телемеханики на РП; ТП</v>
          </cell>
          <cell r="D165"/>
          <cell r="E165"/>
          <cell r="F165"/>
          <cell r="G165"/>
          <cell r="H165"/>
          <cell r="I165"/>
          <cell r="J165"/>
          <cell r="K165"/>
          <cell r="L165"/>
          <cell r="M165"/>
          <cell r="N165"/>
          <cell r="O165"/>
          <cell r="P165"/>
          <cell r="Q165"/>
          <cell r="R165"/>
          <cell r="S165"/>
          <cell r="T165"/>
          <cell r="U165"/>
          <cell r="V165"/>
        </row>
        <row r="166">
          <cell r="A166" t="str">
            <v>1.2.3.5</v>
          </cell>
          <cell r="B166" t="str">
            <v>F_1.2.3.5</v>
          </cell>
          <cell r="C166" t="str">
            <v>Монтаж системы АИИС КУЭ юр.лицам</v>
          </cell>
          <cell r="D166"/>
          <cell r="E166"/>
          <cell r="F166"/>
          <cell r="G166"/>
          <cell r="H166"/>
          <cell r="I166"/>
          <cell r="J166"/>
          <cell r="K166"/>
          <cell r="L166"/>
          <cell r="M166"/>
          <cell r="N166"/>
          <cell r="O166"/>
          <cell r="P166"/>
          <cell r="Q166"/>
          <cell r="R166"/>
          <cell r="S166"/>
          <cell r="T166"/>
          <cell r="U166"/>
          <cell r="V166"/>
        </row>
        <row r="167">
          <cell r="A167" t="str">
            <v>1.6.2</v>
          </cell>
          <cell r="B167" t="str">
            <v>С_1.6.2</v>
          </cell>
          <cell r="C167" t="str">
            <v>Монтаж диспетчерского щита по ул. Аэрофлотская,23 стр.6</v>
          </cell>
          <cell r="D167"/>
          <cell r="E167"/>
          <cell r="F167"/>
          <cell r="G167"/>
          <cell r="H167"/>
          <cell r="I167"/>
          <cell r="J167"/>
          <cell r="K167"/>
          <cell r="L167"/>
          <cell r="M167"/>
          <cell r="N167"/>
          <cell r="O167"/>
          <cell r="P167"/>
          <cell r="Q167"/>
          <cell r="R167"/>
          <cell r="S167"/>
          <cell r="T167"/>
          <cell r="U167"/>
          <cell r="V167"/>
        </row>
        <row r="168">
          <cell r="A168" t="str">
            <v>1.6.71</v>
          </cell>
          <cell r="B168" t="str">
            <v>F_1.6.71</v>
          </cell>
          <cell r="C168" t="str">
            <v>Реконструкция производственной базы по ул.Аэрофлотская, 23</v>
          </cell>
          <cell r="D168"/>
          <cell r="E168"/>
          <cell r="F168"/>
          <cell r="G168"/>
          <cell r="H168"/>
          <cell r="I168"/>
          <cell r="J168"/>
          <cell r="K168"/>
          <cell r="L168"/>
          <cell r="M168"/>
          <cell r="N168"/>
          <cell r="O168"/>
          <cell r="P168"/>
          <cell r="Q168"/>
          <cell r="R168"/>
          <cell r="S168"/>
          <cell r="T168"/>
          <cell r="U168"/>
          <cell r="V168"/>
        </row>
        <row r="169">
          <cell r="A169" t="str">
            <v>1.6.67</v>
          </cell>
          <cell r="B169" t="str">
            <v>E_1.6.67</v>
          </cell>
          <cell r="C169" t="str">
            <v>Строительство Автостоянки по ул.Аграрная,1</v>
          </cell>
          <cell r="D169"/>
          <cell r="E169"/>
          <cell r="F169"/>
          <cell r="G169"/>
          <cell r="H169"/>
          <cell r="I169"/>
          <cell r="J169"/>
          <cell r="K169"/>
          <cell r="L169"/>
          <cell r="M169"/>
          <cell r="N169"/>
          <cell r="O169"/>
          <cell r="P169"/>
          <cell r="Q169"/>
          <cell r="R169"/>
          <cell r="S169"/>
          <cell r="T169"/>
          <cell r="U169"/>
          <cell r="V169"/>
        </row>
        <row r="170">
          <cell r="A170" t="str">
            <v>1.6.68</v>
          </cell>
          <cell r="B170" t="str">
            <v>F_1.6.68</v>
          </cell>
          <cell r="C170" t="str">
            <v xml:space="preserve">Монтаж технологической сети радиосвязи </v>
          </cell>
          <cell r="D170"/>
          <cell r="E170"/>
          <cell r="F170"/>
          <cell r="G170"/>
          <cell r="H170"/>
          <cell r="I170"/>
          <cell r="J170"/>
          <cell r="K170"/>
          <cell r="L170"/>
          <cell r="M170"/>
          <cell r="N170"/>
          <cell r="O170"/>
          <cell r="P170"/>
          <cell r="Q170"/>
          <cell r="R170"/>
          <cell r="S170"/>
          <cell r="T170"/>
          <cell r="U170"/>
          <cell r="V170"/>
        </row>
        <row r="171">
          <cell r="A171" t="str">
            <v>1.6.3</v>
          </cell>
          <cell r="B171" t="str">
            <v>С_1.6.3</v>
          </cell>
          <cell r="C171" t="str">
            <v>Приобретение АГП ВС-22-06 ЭИ КАМАЗ 43502 4х4 - 2шт.</v>
          </cell>
          <cell r="D171"/>
          <cell r="E171"/>
          <cell r="F171"/>
          <cell r="G171"/>
          <cell r="H171"/>
          <cell r="I171"/>
          <cell r="J171"/>
          <cell r="K171"/>
          <cell r="L171"/>
          <cell r="M171"/>
          <cell r="N171"/>
          <cell r="O171"/>
          <cell r="P171"/>
          <cell r="Q171"/>
          <cell r="R171"/>
          <cell r="S171"/>
          <cell r="T171"/>
          <cell r="U171"/>
          <cell r="V171"/>
        </row>
        <row r="172">
          <cell r="A172" t="str">
            <v>1.6.5</v>
          </cell>
          <cell r="B172" t="str">
            <v>С_1.6.5</v>
          </cell>
          <cell r="C172" t="str">
            <v>Приобретение Газель-Next цельнометалическая-6шт.</v>
          </cell>
          <cell r="D172"/>
          <cell r="E172"/>
          <cell r="F172"/>
          <cell r="G172"/>
          <cell r="H172"/>
          <cell r="I172"/>
          <cell r="J172"/>
          <cell r="K172"/>
          <cell r="L172"/>
          <cell r="M172"/>
          <cell r="N172"/>
          <cell r="O172"/>
          <cell r="P172"/>
          <cell r="Q172"/>
          <cell r="R172"/>
          <cell r="S172"/>
          <cell r="T172"/>
          <cell r="U172"/>
          <cell r="V172"/>
        </row>
        <row r="173">
          <cell r="A173" t="str">
            <v>1.6.8</v>
          </cell>
          <cell r="B173" t="str">
            <v>С_1.6.8</v>
          </cell>
          <cell r="C173" t="str">
            <v>Приобретение КС 65717-34 (50 тонн) КАМАЗ 6560 8х8</v>
          </cell>
          <cell r="D173"/>
          <cell r="E173"/>
          <cell r="F173"/>
          <cell r="G173"/>
          <cell r="H173"/>
          <cell r="I173"/>
          <cell r="J173"/>
          <cell r="K173"/>
          <cell r="L173"/>
          <cell r="M173"/>
          <cell r="N173"/>
          <cell r="O173"/>
          <cell r="P173"/>
          <cell r="Q173"/>
          <cell r="R173"/>
          <cell r="S173"/>
          <cell r="T173"/>
          <cell r="U173"/>
          <cell r="V173"/>
        </row>
        <row r="174">
          <cell r="A174" t="str">
            <v>1.6.10</v>
          </cell>
          <cell r="B174" t="str">
            <v>С_1.6.10</v>
          </cell>
          <cell r="C174" t="str">
            <v>Приобретение Мини погрузчик МКСМ-800-2шт.</v>
          </cell>
          <cell r="D174"/>
          <cell r="E174"/>
          <cell r="F174"/>
          <cell r="G174"/>
          <cell r="H174"/>
          <cell r="I174"/>
          <cell r="J174"/>
          <cell r="K174"/>
          <cell r="L174"/>
          <cell r="M174"/>
          <cell r="N174"/>
          <cell r="O174"/>
          <cell r="P174"/>
          <cell r="Q174"/>
          <cell r="R174"/>
          <cell r="S174"/>
          <cell r="T174"/>
          <cell r="U174"/>
          <cell r="V174"/>
        </row>
        <row r="175">
          <cell r="A175" t="str">
            <v>1.6.14</v>
          </cell>
          <cell r="B175" t="str">
            <v>С_1.6.14</v>
          </cell>
          <cell r="C175" t="str">
            <v>ПриобретениеКран манипулятор КАМАЗ 43118 г/п 2,9т</v>
          </cell>
          <cell r="D175"/>
          <cell r="E175"/>
          <cell r="F175"/>
          <cell r="G175"/>
          <cell r="H175"/>
          <cell r="I175"/>
          <cell r="J175"/>
          <cell r="K175"/>
          <cell r="L175"/>
          <cell r="M175"/>
          <cell r="N175"/>
          <cell r="O175"/>
          <cell r="P175"/>
          <cell r="Q175"/>
          <cell r="R175"/>
          <cell r="S175"/>
          <cell r="T175"/>
          <cell r="U175"/>
          <cell r="V175"/>
        </row>
        <row r="176">
          <cell r="A176" t="str">
            <v>1.6.39</v>
          </cell>
          <cell r="B176" t="str">
            <v>E_1.6.39</v>
          </cell>
          <cell r="C176" t="str">
            <v>Приобретение Мини погрузчик JCB Power Boom 135</v>
          </cell>
          <cell r="D176"/>
          <cell r="E176"/>
          <cell r="F176"/>
          <cell r="G176"/>
          <cell r="H176"/>
          <cell r="I176"/>
          <cell r="J176"/>
          <cell r="K176"/>
          <cell r="L176"/>
          <cell r="M176"/>
          <cell r="N176"/>
          <cell r="O176"/>
          <cell r="P176"/>
          <cell r="Q176"/>
          <cell r="R176"/>
          <cell r="S176"/>
          <cell r="T176"/>
          <cell r="U176"/>
          <cell r="V176"/>
        </row>
        <row r="177">
          <cell r="A177" t="str">
            <v>1.6.40</v>
          </cell>
          <cell r="B177" t="str">
            <v>E_1.6.40</v>
          </cell>
          <cell r="C177" t="str">
            <v>Приобретение Снегоболотоход "Тром 8"</v>
          </cell>
          <cell r="D177"/>
          <cell r="E177"/>
          <cell r="F177"/>
          <cell r="G177"/>
          <cell r="H177"/>
          <cell r="I177"/>
          <cell r="J177"/>
          <cell r="K177"/>
          <cell r="L177"/>
          <cell r="M177"/>
          <cell r="N177"/>
          <cell r="O177"/>
          <cell r="P177"/>
          <cell r="Q177"/>
          <cell r="R177"/>
          <cell r="S177"/>
          <cell r="T177"/>
          <cell r="U177"/>
          <cell r="V177"/>
        </row>
        <row r="178">
          <cell r="A178" t="str">
            <v>1.6.41</v>
          </cell>
          <cell r="B178" t="str">
            <v>E_1.6.41</v>
          </cell>
          <cell r="C178" t="str">
            <v>Приобретение Установка ГНБ Vermeer D20*2283</v>
          </cell>
          <cell r="D178"/>
          <cell r="E178"/>
          <cell r="F178"/>
          <cell r="G178"/>
          <cell r="H178"/>
          <cell r="I178"/>
          <cell r="J178"/>
          <cell r="K178"/>
          <cell r="L178"/>
          <cell r="M178"/>
          <cell r="N178"/>
          <cell r="O178"/>
          <cell r="P178"/>
          <cell r="Q178"/>
          <cell r="R178"/>
          <cell r="S178"/>
          <cell r="T178"/>
          <cell r="U178"/>
          <cell r="V178"/>
        </row>
        <row r="179">
          <cell r="A179" t="str">
            <v>1.6.42</v>
          </cell>
          <cell r="B179" t="str">
            <v>E_1.6.42</v>
          </cell>
          <cell r="C179" t="str">
            <v>Приобретение ГАЗель NEXT Фермер А22R32 (бортовой со сдвоенной кабиной)</v>
          </cell>
          <cell r="D179"/>
          <cell r="E179"/>
          <cell r="F179"/>
          <cell r="G179"/>
          <cell r="H179"/>
          <cell r="I179"/>
          <cell r="J179"/>
          <cell r="K179"/>
          <cell r="L179"/>
          <cell r="M179"/>
          <cell r="N179"/>
          <cell r="O179"/>
          <cell r="P179"/>
          <cell r="Q179"/>
          <cell r="R179"/>
          <cell r="S179"/>
          <cell r="T179"/>
          <cell r="U179"/>
          <cell r="V179"/>
        </row>
        <row r="180">
          <cell r="A180" t="str">
            <v>1.6.43</v>
          </cell>
          <cell r="B180" t="str">
            <v>E_1.6.43</v>
          </cell>
          <cell r="C180" t="str">
            <v>Приобретение Камаз 43118 седельный тягач с КМУ</v>
          </cell>
          <cell r="D180"/>
          <cell r="E180"/>
          <cell r="F180"/>
          <cell r="G180"/>
          <cell r="H180"/>
          <cell r="I180"/>
          <cell r="J180"/>
          <cell r="K180"/>
          <cell r="L180"/>
          <cell r="M180"/>
          <cell r="N180"/>
          <cell r="O180"/>
          <cell r="P180"/>
          <cell r="Q180"/>
          <cell r="R180"/>
          <cell r="S180"/>
          <cell r="T180"/>
          <cell r="U180"/>
          <cell r="V180"/>
        </row>
        <row r="181">
          <cell r="A181" t="str">
            <v>1.6.44</v>
          </cell>
          <cell r="B181" t="str">
            <v>E_1.6.44</v>
          </cell>
          <cell r="C181" t="str">
            <v>Приобретение Мусоровоз МК-4554-08</v>
          </cell>
          <cell r="D181"/>
          <cell r="E181"/>
          <cell r="F181"/>
          <cell r="G181"/>
          <cell r="H181"/>
          <cell r="I181"/>
          <cell r="J181"/>
          <cell r="K181"/>
          <cell r="L181"/>
          <cell r="M181"/>
          <cell r="N181"/>
          <cell r="O181"/>
          <cell r="P181"/>
          <cell r="Q181"/>
          <cell r="R181"/>
          <cell r="S181"/>
          <cell r="T181"/>
          <cell r="U181"/>
          <cell r="V181"/>
        </row>
        <row r="182">
          <cell r="A182" t="str">
            <v>1.6.69</v>
          </cell>
          <cell r="B182" t="str">
            <v>F_1.6.69</v>
          </cell>
          <cell r="C182" t="str">
            <v>Приобретение сетей электроснабжения СНТ г.Сургут</v>
          </cell>
          <cell r="D182"/>
          <cell r="E182"/>
          <cell r="F182"/>
          <cell r="G182"/>
          <cell r="H182"/>
          <cell r="I182"/>
          <cell r="J182"/>
          <cell r="K182"/>
          <cell r="L182"/>
          <cell r="M182"/>
          <cell r="N182"/>
          <cell r="O182"/>
          <cell r="P182"/>
          <cell r="Q182"/>
          <cell r="R182"/>
          <cell r="S182"/>
          <cell r="T182"/>
          <cell r="U182"/>
          <cell r="V182"/>
        </row>
        <row r="183">
          <cell r="A183" t="str">
            <v>1.6.70</v>
          </cell>
          <cell r="B183" t="str">
            <v>F_1.6.70</v>
          </cell>
          <cell r="C183" t="str">
            <v>Приобретение сетей электроснабжения город Сургут</v>
          </cell>
          <cell r="D183"/>
          <cell r="E183"/>
          <cell r="F183"/>
          <cell r="G183"/>
          <cell r="H183"/>
          <cell r="I183"/>
          <cell r="J183"/>
          <cell r="K183"/>
          <cell r="L183"/>
          <cell r="M183"/>
          <cell r="N183"/>
          <cell r="O183"/>
          <cell r="P183"/>
          <cell r="Q183"/>
          <cell r="R183"/>
          <cell r="S183"/>
          <cell r="T183"/>
          <cell r="U183"/>
          <cell r="V183"/>
        </row>
        <row r="184">
          <cell r="A184" t="str">
            <v>1.1.4.71.24</v>
          </cell>
          <cell r="B184" t="str">
            <v>F_1.1.4.71.24</v>
          </cell>
          <cell r="C184" t="str">
            <v>Строительство КРУН-930</v>
          </cell>
          <cell r="D184"/>
          <cell r="E184"/>
          <cell r="F184"/>
          <cell r="G184"/>
          <cell r="H184"/>
          <cell r="I184"/>
          <cell r="J184"/>
          <cell r="K184"/>
          <cell r="L184"/>
          <cell r="M184"/>
          <cell r="N184"/>
          <cell r="O184"/>
          <cell r="P184"/>
          <cell r="Q184"/>
          <cell r="R184"/>
          <cell r="S184"/>
          <cell r="T184"/>
          <cell r="U184"/>
          <cell r="V184"/>
        </row>
        <row r="185">
          <cell r="A185" t="str">
            <v>1.1.4.71.25</v>
          </cell>
          <cell r="B185" t="str">
            <v>F_1.1.4.71.25</v>
          </cell>
          <cell r="C185" t="str">
            <v>Строительство КРУН-931</v>
          </cell>
          <cell r="D185"/>
          <cell r="E185"/>
          <cell r="F185"/>
          <cell r="G185"/>
          <cell r="H185"/>
          <cell r="I185"/>
          <cell r="J185"/>
          <cell r="K185"/>
          <cell r="L185"/>
          <cell r="M185"/>
          <cell r="N185"/>
          <cell r="O185"/>
          <cell r="P185"/>
          <cell r="Q185"/>
          <cell r="R185"/>
          <cell r="S185"/>
          <cell r="T185"/>
          <cell r="U185"/>
          <cell r="V185"/>
        </row>
        <row r="186">
          <cell r="A186" t="str">
            <v>1.1.4.80</v>
          </cell>
          <cell r="B186" t="str">
            <v>С_1.1.4.80</v>
          </cell>
          <cell r="C186" t="str">
            <v>Строительство РП(ТП) 2х2500кВА мкр.35</v>
          </cell>
          <cell r="D186"/>
          <cell r="E186"/>
          <cell r="F186"/>
          <cell r="G186"/>
          <cell r="H186"/>
          <cell r="I186"/>
          <cell r="J186"/>
          <cell r="K186"/>
          <cell r="L186"/>
          <cell r="M186"/>
          <cell r="N186"/>
          <cell r="O186"/>
          <cell r="P186"/>
          <cell r="Q186"/>
          <cell r="R186"/>
          <cell r="S186"/>
          <cell r="T186"/>
          <cell r="U186"/>
          <cell r="V186"/>
        </row>
        <row r="187">
          <cell r="A187" t="str">
            <v>1.1.4.104.27</v>
          </cell>
          <cell r="B187" t="str">
            <v>F_1.1.4.104.27</v>
          </cell>
          <cell r="C187" t="str">
            <v xml:space="preserve"> Строительство ТП-2х630кВА мкр.7 стр.1 (ТП-263)</v>
          </cell>
          <cell r="D187"/>
          <cell r="E187"/>
          <cell r="F187"/>
          <cell r="G187"/>
          <cell r="H187"/>
          <cell r="I187"/>
          <cell r="J187"/>
          <cell r="K187"/>
          <cell r="L187"/>
          <cell r="M187"/>
          <cell r="N187"/>
          <cell r="O187"/>
          <cell r="P187"/>
          <cell r="Q187"/>
          <cell r="R187"/>
          <cell r="S187"/>
          <cell r="T187"/>
          <cell r="U187"/>
          <cell r="V187"/>
        </row>
        <row r="188">
          <cell r="A188" t="str">
            <v>1.1.4.104.28</v>
          </cell>
          <cell r="B188" t="str">
            <v>F_1.1.4.104.28</v>
          </cell>
          <cell r="C188" t="str">
            <v>Строительство ТП-2х630кВА мкр.7 стр.2 ( ТП-268)</v>
          </cell>
          <cell r="D188"/>
          <cell r="E188"/>
          <cell r="F188"/>
          <cell r="G188"/>
          <cell r="H188"/>
          <cell r="I188"/>
          <cell r="J188"/>
          <cell r="K188"/>
          <cell r="L188"/>
          <cell r="M188"/>
          <cell r="N188"/>
          <cell r="O188"/>
          <cell r="P188"/>
          <cell r="Q188"/>
          <cell r="R188"/>
          <cell r="S188"/>
          <cell r="T188"/>
          <cell r="U188"/>
          <cell r="V188"/>
        </row>
        <row r="189">
          <cell r="A189" t="str">
            <v>1.1.4.104.29</v>
          </cell>
          <cell r="B189" t="str">
            <v>F_1.1.4.104.29</v>
          </cell>
          <cell r="C189" t="str">
            <v>Строительство ТП-2х630кВА мкр.5 ( ТП-221)</v>
          </cell>
          <cell r="D189"/>
          <cell r="E189"/>
          <cell r="F189"/>
          <cell r="G189"/>
          <cell r="H189"/>
          <cell r="I189"/>
          <cell r="J189"/>
          <cell r="K189"/>
          <cell r="L189"/>
          <cell r="M189"/>
          <cell r="N189"/>
          <cell r="O189"/>
          <cell r="P189"/>
          <cell r="Q189"/>
          <cell r="R189"/>
          <cell r="S189"/>
          <cell r="T189"/>
          <cell r="U189"/>
          <cell r="V189"/>
        </row>
        <row r="190">
          <cell r="A190" t="str">
            <v>1.1.4.104.30</v>
          </cell>
          <cell r="B190" t="str">
            <v>F_1.1.4.104.30</v>
          </cell>
          <cell r="C190" t="str">
            <v>Строительство ТП-2х630кВА Черный Мыс (ТП-481)</v>
          </cell>
          <cell r="D190"/>
          <cell r="E190"/>
          <cell r="F190"/>
          <cell r="G190"/>
          <cell r="H190"/>
          <cell r="I190"/>
          <cell r="J190"/>
          <cell r="K190"/>
          <cell r="L190"/>
          <cell r="M190"/>
          <cell r="N190"/>
          <cell r="O190"/>
          <cell r="P190"/>
          <cell r="Q190"/>
          <cell r="R190"/>
          <cell r="S190"/>
          <cell r="T190"/>
          <cell r="U190"/>
          <cell r="V190"/>
        </row>
        <row r="191">
          <cell r="A191" t="str">
            <v>1.1.4.104.31</v>
          </cell>
          <cell r="B191" t="str">
            <v>F_1.1.4.104.31</v>
          </cell>
          <cell r="C191" t="str">
            <v>Строительство ТП-2х1600кВА Голдфиш</v>
          </cell>
          <cell r="D191"/>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cell r="D192"/>
          <cell r="E192"/>
          <cell r="F192"/>
          <cell r="G192"/>
          <cell r="H192"/>
          <cell r="I192"/>
          <cell r="J192"/>
          <cell r="K192"/>
          <cell r="L192"/>
          <cell r="M192"/>
          <cell r="N192"/>
          <cell r="O192"/>
          <cell r="P192"/>
          <cell r="Q192"/>
          <cell r="R192"/>
          <cell r="S192"/>
          <cell r="T192"/>
          <cell r="U192"/>
          <cell r="V192"/>
        </row>
        <row r="193">
          <cell r="A193" t="str">
            <v>1.1.4.104.33</v>
          </cell>
          <cell r="B193" t="str">
            <v>F_1.1.4.104.33</v>
          </cell>
          <cell r="C193" t="str">
            <v>Строительство  ТП-16 2х1000 кВА Марьина гора</v>
          </cell>
          <cell r="D193"/>
          <cell r="E193"/>
          <cell r="F193"/>
          <cell r="G193"/>
          <cell r="H193"/>
          <cell r="I193"/>
          <cell r="J193"/>
          <cell r="K193"/>
          <cell r="L193"/>
          <cell r="M193"/>
          <cell r="N193"/>
          <cell r="O193"/>
          <cell r="P193"/>
          <cell r="Q193"/>
          <cell r="R193"/>
          <cell r="S193"/>
          <cell r="T193"/>
          <cell r="U193"/>
          <cell r="V193"/>
        </row>
        <row r="194">
          <cell r="A194" t="str">
            <v>1.1.4.104.34</v>
          </cell>
          <cell r="B194" t="str">
            <v>F_1.1.4.104.34</v>
          </cell>
          <cell r="C194" t="str">
            <v>Строительство  ТП-15 2х1600 кВА Марьина гора</v>
          </cell>
          <cell r="D194"/>
          <cell r="E194"/>
          <cell r="F194"/>
          <cell r="G194"/>
          <cell r="H194"/>
          <cell r="I194"/>
          <cell r="J194"/>
          <cell r="K194"/>
          <cell r="L194"/>
          <cell r="M194"/>
          <cell r="N194"/>
          <cell r="O194"/>
          <cell r="P194"/>
          <cell r="Q194"/>
          <cell r="R194"/>
          <cell r="S194"/>
          <cell r="T194"/>
          <cell r="U194"/>
          <cell r="V194"/>
        </row>
        <row r="195">
          <cell r="A195" t="str">
            <v>1.1.4.104.35</v>
          </cell>
          <cell r="B195" t="str">
            <v>F_1.1.4.104.35</v>
          </cell>
          <cell r="C195" t="str">
            <v>Строительство  ТП-14 2х1600 кВА Марьина гора</v>
          </cell>
          <cell r="D195"/>
          <cell r="E195"/>
          <cell r="F195"/>
          <cell r="G195"/>
          <cell r="H195"/>
          <cell r="I195"/>
          <cell r="J195"/>
          <cell r="K195"/>
          <cell r="L195"/>
          <cell r="M195"/>
          <cell r="N195"/>
          <cell r="O195"/>
          <cell r="P195"/>
          <cell r="Q195"/>
          <cell r="R195"/>
          <cell r="S195"/>
          <cell r="T195"/>
          <cell r="U195"/>
          <cell r="V195"/>
        </row>
        <row r="196">
          <cell r="A196" t="str">
            <v>1.1.4.121</v>
          </cell>
          <cell r="B196" t="str">
            <v>С_1.1.4.121</v>
          </cell>
          <cell r="C196" t="str">
            <v>Строительство КЛ-10кВ от РП(ТП) 2х2500кВА мкр.35</v>
          </cell>
          <cell r="D196"/>
          <cell r="E196"/>
          <cell r="F196"/>
          <cell r="G196"/>
          <cell r="H196"/>
          <cell r="I196"/>
          <cell r="J196"/>
          <cell r="K196"/>
          <cell r="L196"/>
          <cell r="M196"/>
          <cell r="N196"/>
          <cell r="O196"/>
          <cell r="P196"/>
          <cell r="Q196"/>
          <cell r="R196"/>
          <cell r="S196"/>
          <cell r="T196"/>
          <cell r="U196"/>
          <cell r="V196"/>
        </row>
        <row r="197">
          <cell r="A197" t="str">
            <v>1.1.4.147.49</v>
          </cell>
          <cell r="B197" t="str">
            <v>F_1.1.4.147.49</v>
          </cell>
          <cell r="C197" t="str">
            <v>Строительство КЛ-10кВ РП(ТП)-2х1000кВА ПСО-34-ТП-2х1600кВА ГолдФиш</v>
          </cell>
          <cell r="D197"/>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cell r="D198"/>
          <cell r="E198"/>
          <cell r="F198"/>
          <cell r="G198"/>
          <cell r="H198"/>
          <cell r="I198"/>
          <cell r="J198"/>
          <cell r="K198"/>
          <cell r="L198"/>
          <cell r="M198"/>
          <cell r="N198"/>
          <cell r="O198"/>
          <cell r="P198"/>
          <cell r="Q198"/>
          <cell r="R198"/>
          <cell r="S198"/>
          <cell r="T198"/>
          <cell r="U198"/>
          <cell r="V198"/>
        </row>
        <row r="199">
          <cell r="A199" t="str">
            <v>1.1.4.147.51</v>
          </cell>
          <cell r="B199" t="str">
            <v>F_1.1.4.147.51</v>
          </cell>
          <cell r="C199" t="str">
            <v>Строительство КЛ-10 кВ от  РП(ТП)-1 2х1000 кВА Марьина гора до ТП-16 2х1000 кВА  Марьина гора</v>
          </cell>
          <cell r="D199"/>
          <cell r="E199"/>
          <cell r="F199"/>
          <cell r="G199"/>
          <cell r="H199"/>
          <cell r="I199"/>
          <cell r="J199"/>
          <cell r="K199"/>
          <cell r="L199"/>
          <cell r="M199"/>
          <cell r="N199"/>
          <cell r="O199"/>
          <cell r="P199"/>
          <cell r="Q199"/>
          <cell r="R199"/>
          <cell r="S199"/>
          <cell r="T199"/>
          <cell r="U199"/>
          <cell r="V199"/>
        </row>
        <row r="200">
          <cell r="A200" t="str">
            <v>1.1.4.147.52</v>
          </cell>
          <cell r="B200" t="str">
            <v>F_1.1.4.147.52</v>
          </cell>
          <cell r="C200" t="str">
            <v>Строительство КЛ-10 кВ от   ТП-16 2х1000 кВА  Марьина гора до  ТП-15 2х1600 кВА Марьина гора</v>
          </cell>
          <cell r="D200"/>
          <cell r="E200"/>
          <cell r="F200"/>
          <cell r="G200"/>
          <cell r="H200"/>
          <cell r="I200"/>
          <cell r="J200"/>
          <cell r="K200"/>
          <cell r="L200"/>
          <cell r="M200"/>
          <cell r="N200"/>
          <cell r="O200"/>
          <cell r="P200"/>
          <cell r="Q200"/>
          <cell r="R200"/>
          <cell r="S200"/>
          <cell r="T200"/>
          <cell r="U200"/>
          <cell r="V200"/>
        </row>
        <row r="201">
          <cell r="A201" t="str">
            <v>1.1.4.147.53</v>
          </cell>
          <cell r="B201" t="str">
            <v>F_1.1.4.147.53</v>
          </cell>
          <cell r="C201" t="str">
            <v>Строительство КЛ-10 кВ от  ТП-15 2х1600 кВА Марьина гора до ТП-14 2х1600 кВА Марьина гора</v>
          </cell>
          <cell r="D201"/>
          <cell r="E201"/>
          <cell r="F201"/>
          <cell r="G201"/>
          <cell r="H201"/>
          <cell r="I201"/>
          <cell r="J201"/>
          <cell r="K201"/>
          <cell r="L201"/>
          <cell r="M201"/>
          <cell r="N201"/>
          <cell r="O201"/>
          <cell r="P201"/>
          <cell r="Q201"/>
          <cell r="R201"/>
          <cell r="S201"/>
          <cell r="T201"/>
          <cell r="U201"/>
          <cell r="V201"/>
        </row>
        <row r="202">
          <cell r="A202" t="str">
            <v>1.1.4.147.54</v>
          </cell>
          <cell r="B202" t="str">
            <v>F_1.1.4.147.54</v>
          </cell>
          <cell r="C202" t="str">
            <v>Строительство КЛ-10 кВ от ТП-2х1000 кВА мкр. 41 до врезки в КЛ-10 кВ РП-157-БКТП-814</v>
          </cell>
          <cell r="D202"/>
          <cell r="E202"/>
          <cell r="F202"/>
          <cell r="G202"/>
          <cell r="H202"/>
          <cell r="I202"/>
          <cell r="J202"/>
          <cell r="K202"/>
          <cell r="L202"/>
          <cell r="M202"/>
          <cell r="N202"/>
          <cell r="O202"/>
          <cell r="P202"/>
          <cell r="Q202"/>
          <cell r="R202"/>
          <cell r="S202"/>
          <cell r="T202"/>
          <cell r="U202"/>
          <cell r="V202"/>
        </row>
        <row r="203">
          <cell r="A203" t="str">
            <v>1.1.4.147.55</v>
          </cell>
          <cell r="B203" t="str">
            <v>F_1.1.4.147.55</v>
          </cell>
          <cell r="C203" t="str">
            <v>Строительство КЛ-10кВ  ТП-884 -КТПН-750</v>
          </cell>
          <cell r="D203"/>
          <cell r="E203"/>
          <cell r="F203"/>
          <cell r="G203"/>
          <cell r="H203"/>
          <cell r="I203"/>
          <cell r="J203"/>
          <cell r="K203"/>
          <cell r="L203"/>
          <cell r="M203"/>
          <cell r="N203"/>
          <cell r="O203"/>
          <cell r="P203"/>
          <cell r="Q203"/>
          <cell r="R203"/>
          <cell r="S203"/>
          <cell r="T203"/>
          <cell r="U203"/>
          <cell r="V203"/>
        </row>
        <row r="204">
          <cell r="A204" t="str">
            <v>1.1.4.147.56</v>
          </cell>
          <cell r="B204" t="str">
            <v>F_1.1.4.147.56</v>
          </cell>
          <cell r="C204" t="str">
            <v>Строительство КЛ-10кВ  БКТП-534-ТП-884</v>
          </cell>
          <cell r="D204"/>
          <cell r="E204"/>
          <cell r="F204"/>
          <cell r="G204"/>
          <cell r="H204"/>
          <cell r="I204"/>
          <cell r="J204"/>
          <cell r="K204"/>
          <cell r="L204"/>
          <cell r="M204"/>
          <cell r="N204"/>
          <cell r="O204"/>
          <cell r="P204"/>
          <cell r="Q204"/>
          <cell r="R204"/>
          <cell r="S204"/>
          <cell r="T204"/>
          <cell r="U204"/>
          <cell r="V204"/>
        </row>
        <row r="205">
          <cell r="A205" t="str">
            <v>1.1.4.147.57</v>
          </cell>
          <cell r="B205" t="str">
            <v>F_1.1.4.147.57</v>
          </cell>
          <cell r="C205" t="str">
            <v>Строительство КЛ-10кВ РП-148-ТП-579</v>
          </cell>
          <cell r="D205"/>
          <cell r="E205"/>
          <cell r="F205"/>
          <cell r="G205"/>
          <cell r="H205"/>
          <cell r="I205"/>
          <cell r="J205"/>
          <cell r="K205"/>
          <cell r="L205"/>
          <cell r="M205"/>
          <cell r="N205"/>
          <cell r="O205"/>
          <cell r="P205"/>
          <cell r="Q205"/>
          <cell r="R205"/>
          <cell r="S205"/>
          <cell r="T205"/>
          <cell r="U205"/>
          <cell r="V205"/>
        </row>
        <row r="206">
          <cell r="A206" t="str">
            <v>1.1.4.222</v>
          </cell>
          <cell r="B206" t="str">
            <v>F_1.1.4.222</v>
          </cell>
          <cell r="C206" t="str">
            <v>Строительство КЛ-0,4кВ ТП-2х1600кВА ГолдФиш-Механизаторов 7_2</v>
          </cell>
          <cell r="D206"/>
          <cell r="E206"/>
          <cell r="F206"/>
          <cell r="G206"/>
          <cell r="H206"/>
          <cell r="I206"/>
          <cell r="J206"/>
          <cell r="K206"/>
          <cell r="L206"/>
          <cell r="M206"/>
          <cell r="N206"/>
          <cell r="O206"/>
          <cell r="P206"/>
          <cell r="Q206"/>
          <cell r="R206"/>
          <cell r="S206"/>
          <cell r="T206"/>
          <cell r="U206"/>
          <cell r="V206"/>
        </row>
        <row r="207">
          <cell r="A207" t="str">
            <v>1.1.4.223</v>
          </cell>
          <cell r="B207" t="str">
            <v>F_1.1.4.223</v>
          </cell>
          <cell r="C207" t="str">
            <v>Строительсво КЛ-0,4кВ ТП-2х1600кВА ГолдФиш-ЦТП-89</v>
          </cell>
          <cell r="D207"/>
          <cell r="E207"/>
          <cell r="F207"/>
          <cell r="G207"/>
          <cell r="H207"/>
          <cell r="I207"/>
          <cell r="J207"/>
          <cell r="K207"/>
          <cell r="L207"/>
          <cell r="M207"/>
          <cell r="N207"/>
          <cell r="O207"/>
          <cell r="P207"/>
          <cell r="Q207"/>
          <cell r="R207"/>
          <cell r="S207"/>
          <cell r="T207"/>
          <cell r="U207"/>
          <cell r="V207"/>
        </row>
        <row r="208">
          <cell r="A208" t="str">
            <v>1.1.4.224</v>
          </cell>
          <cell r="B208" t="str">
            <v>F_1.1.4.224</v>
          </cell>
          <cell r="C208" t="str">
            <v>Строительство КЛ-0,4кВ РП-111-Пушкина,5</v>
          </cell>
          <cell r="D208"/>
          <cell r="E208"/>
          <cell r="F208"/>
          <cell r="G208"/>
          <cell r="H208"/>
          <cell r="I208"/>
          <cell r="J208"/>
          <cell r="K208"/>
          <cell r="L208"/>
          <cell r="M208"/>
          <cell r="N208"/>
          <cell r="O208"/>
          <cell r="P208"/>
          <cell r="Q208"/>
          <cell r="R208"/>
          <cell r="S208"/>
          <cell r="T208"/>
          <cell r="U208"/>
          <cell r="V208"/>
        </row>
        <row r="209">
          <cell r="A209" t="str">
            <v>1.1.4.225</v>
          </cell>
          <cell r="B209" t="str">
            <v>F_1.1.4.225</v>
          </cell>
          <cell r="C209" t="str">
            <v>Строительство КЛ-0,4кВ ТП-248-Кукуевицкого 8/1</v>
          </cell>
          <cell r="D209"/>
          <cell r="E209"/>
          <cell r="F209"/>
          <cell r="G209"/>
          <cell r="H209"/>
          <cell r="I209"/>
          <cell r="J209"/>
          <cell r="K209"/>
          <cell r="L209"/>
          <cell r="M209"/>
          <cell r="N209"/>
          <cell r="O209"/>
          <cell r="P209"/>
          <cell r="Q209"/>
          <cell r="R209"/>
          <cell r="S209"/>
          <cell r="T209"/>
          <cell r="U209"/>
          <cell r="V209"/>
        </row>
        <row r="210">
          <cell r="A210" t="str">
            <v>1.1.4.226</v>
          </cell>
          <cell r="B210" t="str">
            <v>F_1.1.4.226</v>
          </cell>
          <cell r="C210" t="str">
            <v>Строительство КЛ-0,4кВ ТП-248-Кукуевицкого 10/4</v>
          </cell>
          <cell r="D210"/>
          <cell r="E210"/>
          <cell r="F210"/>
          <cell r="G210"/>
          <cell r="H210"/>
          <cell r="I210"/>
          <cell r="J210"/>
          <cell r="K210"/>
          <cell r="L210"/>
          <cell r="M210"/>
          <cell r="N210"/>
          <cell r="O210"/>
          <cell r="P210"/>
          <cell r="Q210"/>
          <cell r="R210"/>
          <cell r="S210"/>
          <cell r="T210"/>
          <cell r="U210"/>
          <cell r="V210"/>
        </row>
        <row r="211">
          <cell r="A211" t="str">
            <v>1.1.4.227</v>
          </cell>
          <cell r="B211" t="str">
            <v>F_1.1.4.227</v>
          </cell>
          <cell r="C211" t="str">
            <v>Строительство КЛ-0,4кВ ТП-248-Кукуевицкого 10/5</v>
          </cell>
          <cell r="D211"/>
          <cell r="E211"/>
          <cell r="F211"/>
          <cell r="G211"/>
          <cell r="H211"/>
          <cell r="I211"/>
          <cell r="J211"/>
          <cell r="K211"/>
          <cell r="L211"/>
          <cell r="M211"/>
          <cell r="N211"/>
          <cell r="O211"/>
          <cell r="P211"/>
          <cell r="Q211"/>
          <cell r="R211"/>
          <cell r="S211"/>
          <cell r="T211"/>
          <cell r="U211"/>
          <cell r="V211"/>
        </row>
        <row r="212">
          <cell r="A212" t="str">
            <v>1.1.4.228</v>
          </cell>
          <cell r="B212" t="str">
            <v>F_1.1.4.228</v>
          </cell>
          <cell r="C212" t="str">
            <v>Строительство КЛ-0,4кВ ТП-392 до 30 лет Победы,3А</v>
          </cell>
          <cell r="D212"/>
          <cell r="E212"/>
          <cell r="F212"/>
          <cell r="G212"/>
          <cell r="H212"/>
          <cell r="I212"/>
          <cell r="J212"/>
          <cell r="K212"/>
          <cell r="L212"/>
          <cell r="M212"/>
          <cell r="N212"/>
          <cell r="O212"/>
          <cell r="P212"/>
          <cell r="Q212"/>
          <cell r="R212"/>
          <cell r="S212"/>
          <cell r="T212"/>
          <cell r="U212"/>
          <cell r="V212"/>
        </row>
        <row r="213">
          <cell r="A213" t="str">
            <v>1.1.4.229</v>
          </cell>
          <cell r="B213" t="str">
            <v>F_1.1.4.229</v>
          </cell>
          <cell r="C213" t="str">
            <v>Строительство КЛ-0,4кВ ТП-392 до ж/д Ленина,28</v>
          </cell>
          <cell r="D213"/>
          <cell r="E213"/>
          <cell r="F213"/>
          <cell r="G213"/>
          <cell r="H213"/>
          <cell r="I213"/>
          <cell r="J213"/>
          <cell r="K213"/>
          <cell r="L213"/>
          <cell r="M213"/>
          <cell r="N213"/>
          <cell r="O213"/>
          <cell r="P213"/>
          <cell r="Q213"/>
          <cell r="R213"/>
          <cell r="S213"/>
          <cell r="T213"/>
          <cell r="U213"/>
          <cell r="V213"/>
        </row>
        <row r="214">
          <cell r="A214" t="str">
            <v>1.2.1.10.11</v>
          </cell>
          <cell r="B214" t="str">
            <v>F_1.2.1.10.11</v>
          </cell>
          <cell r="C214" t="str">
            <v>Реконструкция оборудования  РП-133 (РУ-0,4кВ)</v>
          </cell>
          <cell r="D214"/>
          <cell r="E214"/>
          <cell r="F214"/>
          <cell r="G214"/>
          <cell r="H214"/>
          <cell r="I214"/>
          <cell r="J214"/>
          <cell r="K214"/>
          <cell r="L214"/>
          <cell r="M214"/>
          <cell r="N214"/>
          <cell r="O214"/>
          <cell r="P214"/>
          <cell r="Q214"/>
          <cell r="R214"/>
          <cell r="S214"/>
          <cell r="T214"/>
          <cell r="U214"/>
          <cell r="V214"/>
        </row>
        <row r="215">
          <cell r="A215" t="str">
            <v>1.2.1.10.12</v>
          </cell>
          <cell r="B215" t="str">
            <v>F_1.2.1.10.12</v>
          </cell>
          <cell r="C215" t="str">
            <v>Реконструкция оборудования РП-121 Взлетный 7</v>
          </cell>
          <cell r="D215"/>
          <cell r="E215"/>
          <cell r="F215"/>
          <cell r="G215"/>
          <cell r="H215"/>
          <cell r="I215"/>
          <cell r="J215"/>
          <cell r="K215"/>
          <cell r="L215"/>
          <cell r="M215"/>
          <cell r="N215"/>
          <cell r="O215"/>
          <cell r="P215"/>
          <cell r="Q215"/>
          <cell r="R215"/>
          <cell r="S215"/>
          <cell r="T215"/>
          <cell r="U215"/>
          <cell r="V215"/>
        </row>
        <row r="216">
          <cell r="A216" t="str">
            <v>1.2.1.59</v>
          </cell>
          <cell r="B216" t="str">
            <v>С_1.2.1.59</v>
          </cell>
          <cell r="C216" t="str">
            <v>Реконструкция оборудования ТП-286</v>
          </cell>
          <cell r="D216"/>
          <cell r="E216"/>
          <cell r="F216"/>
          <cell r="G216"/>
          <cell r="H216"/>
          <cell r="I216"/>
          <cell r="J216"/>
          <cell r="K216"/>
          <cell r="L216"/>
          <cell r="M216"/>
          <cell r="N216"/>
          <cell r="O216"/>
          <cell r="P216"/>
          <cell r="Q216"/>
          <cell r="R216"/>
          <cell r="S216"/>
          <cell r="T216"/>
          <cell r="U216"/>
          <cell r="V216"/>
        </row>
        <row r="217">
          <cell r="A217" t="str">
            <v>1.2.1.60</v>
          </cell>
          <cell r="B217" t="str">
            <v>С_1.2.1.60</v>
          </cell>
          <cell r="C217" t="str">
            <v>Реконструкция оборудования ТП-240(РУ10кВ;РУ-0,4кВ;1Т;2Т)</v>
          </cell>
          <cell r="D217"/>
          <cell r="E217"/>
          <cell r="F217"/>
          <cell r="G217"/>
          <cell r="H217"/>
          <cell r="I217"/>
          <cell r="J217"/>
          <cell r="K217"/>
          <cell r="L217"/>
          <cell r="M217"/>
          <cell r="N217"/>
          <cell r="O217"/>
          <cell r="P217"/>
          <cell r="Q217"/>
          <cell r="R217"/>
          <cell r="S217"/>
          <cell r="T217"/>
          <cell r="U217"/>
          <cell r="V217"/>
        </row>
        <row r="218">
          <cell r="A218" t="str">
            <v>1.2.1.61</v>
          </cell>
          <cell r="B218" t="str">
            <v>С_1.2.1.61</v>
          </cell>
          <cell r="C218" t="str">
            <v>Реконструкция оборудования ТП-241(РУ10кВ;РУ-0,4кВ;1Т;2Т)</v>
          </cell>
          <cell r="D218"/>
          <cell r="E218"/>
          <cell r="F218"/>
          <cell r="G218"/>
          <cell r="H218"/>
          <cell r="I218"/>
          <cell r="J218"/>
          <cell r="K218"/>
          <cell r="L218"/>
          <cell r="M218"/>
          <cell r="N218"/>
          <cell r="O218"/>
          <cell r="P218"/>
          <cell r="Q218"/>
          <cell r="R218"/>
          <cell r="S218"/>
          <cell r="T218"/>
          <cell r="U218"/>
          <cell r="V218"/>
        </row>
        <row r="219">
          <cell r="A219" t="str">
            <v>1.2.1.64</v>
          </cell>
          <cell r="B219" t="str">
            <v>С_1.2.1.64</v>
          </cell>
          <cell r="C219" t="str">
            <v>Реконструкция оборудования ТП-244</v>
          </cell>
          <cell r="D219"/>
          <cell r="E219"/>
          <cell r="F219"/>
          <cell r="G219"/>
          <cell r="H219"/>
          <cell r="I219"/>
          <cell r="J219"/>
          <cell r="K219"/>
          <cell r="L219"/>
          <cell r="M219"/>
          <cell r="N219"/>
          <cell r="O219"/>
          <cell r="P219"/>
          <cell r="Q219"/>
          <cell r="R219"/>
          <cell r="S219"/>
          <cell r="T219"/>
          <cell r="U219"/>
          <cell r="V219"/>
        </row>
        <row r="220">
          <cell r="A220" t="str">
            <v>1.2.1.65</v>
          </cell>
          <cell r="B220" t="str">
            <v>С_1.2.1.65</v>
          </cell>
          <cell r="C220" t="str">
            <v>Реконструкция оборудования ТП-245</v>
          </cell>
          <cell r="D220"/>
          <cell r="E220"/>
          <cell r="F220"/>
          <cell r="G220"/>
          <cell r="H220"/>
          <cell r="I220"/>
          <cell r="J220"/>
          <cell r="K220"/>
          <cell r="L220"/>
          <cell r="M220"/>
          <cell r="N220"/>
          <cell r="O220"/>
          <cell r="P220"/>
          <cell r="Q220"/>
          <cell r="R220"/>
          <cell r="S220"/>
          <cell r="T220"/>
          <cell r="U220"/>
          <cell r="V220"/>
        </row>
        <row r="221">
          <cell r="A221" t="str">
            <v>1.2.1.74</v>
          </cell>
          <cell r="B221" t="str">
            <v>С_1.2.1.74</v>
          </cell>
          <cell r="C221" t="str">
            <v>Реконструкция ТП-343 (замена оборудования РУ-10кВ, РУ-0,4кВ, замена 2ТМГ-630кВА)</v>
          </cell>
          <cell r="D221"/>
          <cell r="E221"/>
          <cell r="F221"/>
          <cell r="G221"/>
          <cell r="H221"/>
          <cell r="I221"/>
          <cell r="J221"/>
          <cell r="K221"/>
          <cell r="L221"/>
          <cell r="M221"/>
          <cell r="N221"/>
          <cell r="O221"/>
          <cell r="P221"/>
          <cell r="Q221"/>
          <cell r="R221"/>
          <cell r="S221"/>
          <cell r="T221"/>
          <cell r="U221"/>
          <cell r="V221"/>
        </row>
        <row r="222">
          <cell r="A222" t="str">
            <v>1.2.1.75</v>
          </cell>
          <cell r="B222" t="str">
            <v>С_1.2.1.75</v>
          </cell>
          <cell r="C222" t="str">
            <v>Реконструкция ТП-344 (замена оборудования РУ-10кВ, РУ-0,4кВ, замена 2ТМГ-630кВА)</v>
          </cell>
          <cell r="D222"/>
          <cell r="E222"/>
          <cell r="F222"/>
          <cell r="G222"/>
          <cell r="H222"/>
          <cell r="I222"/>
          <cell r="J222"/>
          <cell r="K222"/>
          <cell r="L222"/>
          <cell r="M222"/>
          <cell r="N222"/>
          <cell r="O222"/>
          <cell r="P222"/>
          <cell r="Q222"/>
          <cell r="R222"/>
          <cell r="S222"/>
          <cell r="T222"/>
          <cell r="U222"/>
          <cell r="V222"/>
        </row>
        <row r="223">
          <cell r="A223" t="str">
            <v>1.2.1.82</v>
          </cell>
          <cell r="B223" t="str">
            <v>С_1.2.1.82</v>
          </cell>
          <cell r="C223" t="str">
            <v xml:space="preserve">Строительство ТП-2х2500кВА мкр.7 (взамен ТП-267) </v>
          </cell>
          <cell r="D223"/>
          <cell r="E223"/>
          <cell r="F223"/>
          <cell r="G223"/>
          <cell r="H223"/>
          <cell r="I223"/>
          <cell r="J223"/>
          <cell r="K223"/>
          <cell r="L223"/>
          <cell r="M223"/>
          <cell r="N223"/>
          <cell r="O223"/>
          <cell r="P223"/>
          <cell r="Q223"/>
          <cell r="R223"/>
          <cell r="S223"/>
          <cell r="T223"/>
          <cell r="U223"/>
          <cell r="V223"/>
        </row>
        <row r="224">
          <cell r="A224" t="str">
            <v>1.2.1.83</v>
          </cell>
          <cell r="B224" t="str">
            <v>С_1.2.1.83</v>
          </cell>
          <cell r="C224" t="str">
            <v>Реконструкция оборудования ТП-276</v>
          </cell>
          <cell r="D224"/>
          <cell r="E224"/>
          <cell r="F224"/>
          <cell r="G224"/>
          <cell r="H224"/>
          <cell r="I224"/>
          <cell r="J224"/>
          <cell r="K224"/>
          <cell r="L224"/>
          <cell r="M224"/>
          <cell r="N224"/>
          <cell r="O224"/>
          <cell r="P224"/>
          <cell r="Q224"/>
          <cell r="R224"/>
          <cell r="S224"/>
          <cell r="T224"/>
          <cell r="U224"/>
          <cell r="V224"/>
        </row>
        <row r="225">
          <cell r="A225" t="str">
            <v>1.2.1.115</v>
          </cell>
          <cell r="B225" t="str">
            <v>С_1.2.1.115</v>
          </cell>
          <cell r="C225" t="str">
            <v>Реконструкция оборудования ТП-505</v>
          </cell>
          <cell r="D225"/>
          <cell r="E225"/>
          <cell r="F225"/>
          <cell r="G225"/>
          <cell r="H225"/>
          <cell r="I225"/>
          <cell r="J225"/>
          <cell r="K225"/>
          <cell r="L225"/>
          <cell r="M225"/>
          <cell r="N225"/>
          <cell r="O225"/>
          <cell r="P225"/>
          <cell r="Q225"/>
          <cell r="R225"/>
          <cell r="S225"/>
          <cell r="T225"/>
          <cell r="U225"/>
          <cell r="V225"/>
        </row>
        <row r="226">
          <cell r="A226" t="str">
            <v>1.2.1.122.9</v>
          </cell>
          <cell r="B226" t="str">
            <v>F_1.2.1.122.9</v>
          </cell>
          <cell r="C226" t="str">
            <v>Реконструкция оборудования ТП-507 (РУ-10;РУ-0,4;Т1Т;2Т)</v>
          </cell>
          <cell r="D226"/>
          <cell r="E226"/>
          <cell r="F226"/>
          <cell r="G226"/>
          <cell r="H226"/>
          <cell r="I226"/>
          <cell r="J226"/>
          <cell r="K226"/>
          <cell r="L226"/>
          <cell r="M226"/>
          <cell r="N226"/>
          <cell r="O226"/>
          <cell r="P226"/>
          <cell r="Q226"/>
          <cell r="R226"/>
          <cell r="S226"/>
          <cell r="T226"/>
          <cell r="U226"/>
          <cell r="V226"/>
        </row>
        <row r="227">
          <cell r="A227" t="str">
            <v>1.2.2.196.42</v>
          </cell>
          <cell r="B227" t="str">
            <v>F_1.2.1.122.10</v>
          </cell>
          <cell r="C227" t="str">
            <v>Реконструкция КЛ-0,4кВ от ТП 507 до ул.Толстого д.30</v>
          </cell>
          <cell r="D227"/>
          <cell r="E227"/>
          <cell r="F227"/>
          <cell r="G227"/>
          <cell r="H227"/>
          <cell r="I227"/>
          <cell r="J227"/>
          <cell r="K227"/>
          <cell r="L227"/>
          <cell r="M227"/>
          <cell r="N227"/>
          <cell r="O227"/>
          <cell r="P227"/>
          <cell r="Q227"/>
          <cell r="R227"/>
          <cell r="S227"/>
          <cell r="T227"/>
          <cell r="U227"/>
          <cell r="V227"/>
        </row>
        <row r="228">
          <cell r="A228" t="str">
            <v>1.2.1.122.11</v>
          </cell>
          <cell r="B228" t="str">
            <v>F_1.2.1.122.11</v>
          </cell>
          <cell r="C228" t="str">
            <v>Реконструкция оборудования ТП-506(РУ-10кВ)</v>
          </cell>
          <cell r="D228"/>
          <cell r="E228"/>
          <cell r="F228"/>
          <cell r="G228"/>
          <cell r="H228"/>
          <cell r="I228"/>
          <cell r="J228"/>
          <cell r="K228"/>
          <cell r="L228"/>
          <cell r="M228"/>
          <cell r="N228"/>
          <cell r="O228"/>
          <cell r="P228"/>
          <cell r="Q228"/>
          <cell r="R228"/>
          <cell r="S228"/>
          <cell r="T228"/>
          <cell r="U228"/>
          <cell r="V228"/>
        </row>
        <row r="229">
          <cell r="A229" t="str">
            <v>1.2.1.122.12</v>
          </cell>
          <cell r="B229" t="str">
            <v>F_1.2.1.122.12</v>
          </cell>
          <cell r="C229" t="str">
            <v>Реконструкция оборудования ТП-514(РУ-10кВ)</v>
          </cell>
          <cell r="D229"/>
          <cell r="E229"/>
          <cell r="F229"/>
          <cell r="G229"/>
          <cell r="H229"/>
          <cell r="I229"/>
          <cell r="J229"/>
          <cell r="K229"/>
          <cell r="L229"/>
          <cell r="M229"/>
          <cell r="N229"/>
          <cell r="O229"/>
          <cell r="P229"/>
          <cell r="Q229"/>
          <cell r="R229"/>
          <cell r="S229"/>
          <cell r="T229"/>
          <cell r="U229"/>
          <cell r="V229"/>
        </row>
        <row r="230">
          <cell r="A230" t="str">
            <v>1.2.1.122.13</v>
          </cell>
          <cell r="B230" t="str">
            <v>F_1.2.1.122.13</v>
          </cell>
          <cell r="C230" t="str">
            <v>Реконструкция оборудования ТП-453</v>
          </cell>
          <cell r="D230"/>
          <cell r="E230"/>
          <cell r="F230"/>
          <cell r="G230"/>
          <cell r="H230"/>
          <cell r="I230"/>
          <cell r="J230"/>
          <cell r="K230"/>
          <cell r="L230"/>
          <cell r="M230"/>
          <cell r="N230"/>
          <cell r="O230"/>
          <cell r="P230"/>
          <cell r="Q230"/>
          <cell r="R230"/>
          <cell r="S230"/>
          <cell r="T230"/>
          <cell r="U230"/>
          <cell r="V230"/>
        </row>
        <row r="231">
          <cell r="A231" t="str">
            <v>1.2.1.122.14</v>
          </cell>
          <cell r="B231" t="str">
            <v>F_1.2.1.122.14</v>
          </cell>
          <cell r="C231" t="str">
            <v>Реконструкция эл.оборудования ТП-437 мкр.23 Тц Славянский</v>
          </cell>
          <cell r="D231"/>
          <cell r="E231"/>
          <cell r="F231"/>
          <cell r="G231"/>
          <cell r="H231"/>
          <cell r="I231"/>
          <cell r="J231"/>
          <cell r="K231"/>
          <cell r="L231"/>
          <cell r="M231"/>
          <cell r="N231"/>
          <cell r="O231"/>
          <cell r="P231"/>
          <cell r="Q231"/>
          <cell r="R231"/>
          <cell r="S231"/>
          <cell r="T231"/>
          <cell r="U231"/>
          <cell r="V231"/>
        </row>
        <row r="232">
          <cell r="A232" t="str">
            <v>1.2.1.122.15</v>
          </cell>
          <cell r="B232" t="str">
            <v>F_1.2.1.122.15</v>
          </cell>
          <cell r="C232" t="str">
            <v>Реконструкция оборудования ТП-445 Геологическая 25</v>
          </cell>
          <cell r="D232"/>
          <cell r="E232"/>
          <cell r="F232"/>
          <cell r="G232"/>
          <cell r="H232"/>
          <cell r="I232"/>
          <cell r="J232"/>
          <cell r="K232"/>
          <cell r="L232"/>
          <cell r="M232"/>
          <cell r="N232"/>
          <cell r="O232"/>
          <cell r="P232"/>
          <cell r="Q232"/>
          <cell r="R232"/>
          <cell r="S232"/>
          <cell r="T232"/>
          <cell r="U232"/>
          <cell r="V232"/>
        </row>
        <row r="233">
          <cell r="A233" t="str">
            <v>1.2.1.122.16</v>
          </cell>
          <cell r="B233" t="str">
            <v>F_1.2.1.122.16</v>
          </cell>
          <cell r="C233" t="str">
            <v>Реконструкция эл.оборудования ТП-434 мкр.23 шк.19</v>
          </cell>
          <cell r="D233"/>
          <cell r="E233"/>
          <cell r="F233"/>
          <cell r="G233"/>
          <cell r="H233"/>
          <cell r="I233"/>
          <cell r="J233"/>
          <cell r="K233"/>
          <cell r="L233"/>
          <cell r="M233"/>
          <cell r="N233"/>
          <cell r="O233"/>
          <cell r="P233"/>
          <cell r="Q233"/>
          <cell r="R233"/>
          <cell r="S233"/>
          <cell r="T233"/>
          <cell r="U233"/>
          <cell r="V233"/>
        </row>
        <row r="234">
          <cell r="A234" t="str">
            <v>1.2.1.122.17</v>
          </cell>
          <cell r="B234" t="str">
            <v>F_1.2.1.122.17</v>
          </cell>
          <cell r="C234" t="str">
            <v>Реконструкция оборудования ТП-426 (Замена 1Т,2Т)</v>
          </cell>
          <cell r="D234"/>
          <cell r="E234"/>
          <cell r="F234"/>
          <cell r="G234"/>
          <cell r="H234"/>
          <cell r="I234"/>
          <cell r="J234"/>
          <cell r="K234"/>
          <cell r="L234"/>
          <cell r="M234"/>
          <cell r="N234"/>
          <cell r="O234"/>
          <cell r="P234"/>
          <cell r="Q234"/>
          <cell r="R234"/>
          <cell r="S234"/>
          <cell r="T234"/>
          <cell r="U234"/>
          <cell r="V234"/>
        </row>
        <row r="235">
          <cell r="A235" t="str">
            <v>1.2.1.122.18</v>
          </cell>
          <cell r="B235" t="str">
            <v>F_1.2.1.122.18</v>
          </cell>
          <cell r="C235" t="str">
            <v>Реконструкция оборудования ТП-884</v>
          </cell>
          <cell r="D235"/>
          <cell r="E235"/>
          <cell r="F235"/>
          <cell r="G235"/>
          <cell r="H235"/>
          <cell r="I235"/>
          <cell r="J235"/>
          <cell r="K235"/>
          <cell r="L235"/>
          <cell r="M235"/>
          <cell r="N235"/>
          <cell r="O235"/>
          <cell r="P235"/>
          <cell r="Q235"/>
          <cell r="R235"/>
          <cell r="S235"/>
          <cell r="T235"/>
          <cell r="U235"/>
          <cell r="V235"/>
        </row>
        <row r="236">
          <cell r="A236" t="str">
            <v>1.2.2.39</v>
          </cell>
          <cell r="B236" t="str">
            <v>С_1.2.2.39</v>
          </cell>
          <cell r="C236" t="str">
            <v>Реконструкция КЛ-10кВ ТП-393-ТП-394</v>
          </cell>
          <cell r="D236"/>
          <cell r="E236"/>
          <cell r="F236"/>
          <cell r="G236"/>
          <cell r="H236"/>
          <cell r="I236"/>
          <cell r="J236"/>
          <cell r="K236"/>
          <cell r="L236"/>
          <cell r="M236"/>
          <cell r="N236"/>
          <cell r="O236"/>
          <cell r="P236"/>
          <cell r="Q236"/>
          <cell r="R236"/>
          <cell r="S236"/>
          <cell r="T236"/>
          <cell r="U236"/>
          <cell r="V236"/>
        </row>
        <row r="237">
          <cell r="A237" t="str">
            <v>1.2.2.81</v>
          </cell>
          <cell r="B237" t="str">
            <v>С_1.2.2.81</v>
          </cell>
          <cell r="C237" t="str">
            <v>Реконструкция КЛ-0,4 кВ ТП-370 - ул. Энергетиков, 35</v>
          </cell>
          <cell r="D237"/>
          <cell r="E237"/>
          <cell r="F237"/>
          <cell r="G237"/>
          <cell r="H237"/>
          <cell r="I237"/>
          <cell r="J237"/>
          <cell r="K237"/>
          <cell r="L237"/>
          <cell r="M237"/>
          <cell r="N237"/>
          <cell r="O237"/>
          <cell r="P237"/>
          <cell r="Q237"/>
          <cell r="R237"/>
          <cell r="S237"/>
          <cell r="T237"/>
          <cell r="U237"/>
          <cell r="V237"/>
        </row>
        <row r="238">
          <cell r="A238" t="str">
            <v>1.2.2.82</v>
          </cell>
          <cell r="B238" t="str">
            <v>С_1.2.2.82</v>
          </cell>
          <cell r="C238" t="str">
            <v>Реконструкция КЛ-0,4 кВ ТП-370 - ул. Энергетиков, 37</v>
          </cell>
          <cell r="D238"/>
          <cell r="E238"/>
          <cell r="F238"/>
          <cell r="G238"/>
          <cell r="H238"/>
          <cell r="I238"/>
          <cell r="J238"/>
          <cell r="K238"/>
          <cell r="L238"/>
          <cell r="M238"/>
          <cell r="N238"/>
          <cell r="O238"/>
          <cell r="P238"/>
          <cell r="Q238"/>
          <cell r="R238"/>
          <cell r="S238"/>
          <cell r="T238"/>
          <cell r="U238"/>
          <cell r="V238"/>
        </row>
        <row r="239">
          <cell r="A239" t="str">
            <v>1.2.2.127</v>
          </cell>
          <cell r="B239" t="str">
            <v>С_1.2.2.127</v>
          </cell>
          <cell r="C239" t="str">
            <v>Реконструкция КЛ-0,4 кВ ТП-241 - пр-т. Набережный, 4</v>
          </cell>
          <cell r="D239"/>
          <cell r="E239"/>
          <cell r="F239"/>
          <cell r="G239"/>
          <cell r="H239"/>
          <cell r="I239"/>
          <cell r="J239"/>
          <cell r="K239"/>
          <cell r="L239"/>
          <cell r="M239"/>
          <cell r="N239"/>
          <cell r="O239"/>
          <cell r="P239"/>
          <cell r="Q239"/>
          <cell r="R239"/>
          <cell r="S239"/>
          <cell r="T239"/>
          <cell r="U239"/>
          <cell r="V239"/>
        </row>
        <row r="240">
          <cell r="A240" t="str">
            <v>1.2.2.128</v>
          </cell>
          <cell r="B240" t="str">
            <v>С_1.2.2.128</v>
          </cell>
          <cell r="C240" t="str">
            <v>Реконструкция КЛ-0,4 кВ ТП-241 - пр-т. Набережный, 4Б</v>
          </cell>
          <cell r="D240"/>
          <cell r="E240"/>
          <cell r="F240"/>
          <cell r="G240"/>
          <cell r="H240"/>
          <cell r="I240"/>
          <cell r="J240"/>
          <cell r="K240"/>
          <cell r="L240"/>
          <cell r="M240"/>
          <cell r="N240"/>
          <cell r="O240"/>
          <cell r="P240"/>
          <cell r="Q240"/>
          <cell r="R240"/>
          <cell r="S240"/>
          <cell r="T240"/>
          <cell r="U240"/>
          <cell r="V240"/>
        </row>
        <row r="241">
          <cell r="A241" t="str">
            <v>1.2.2.130</v>
          </cell>
          <cell r="B241" t="str">
            <v>С_1.2.2.130</v>
          </cell>
          <cell r="C241" t="str">
            <v>Реконструкция КЛ-0,4 кВ ТП-241 - ул. Ленинградская, 3</v>
          </cell>
          <cell r="D241"/>
          <cell r="E241"/>
          <cell r="F241"/>
          <cell r="G241"/>
          <cell r="H241"/>
          <cell r="I241"/>
          <cell r="J241"/>
          <cell r="K241"/>
          <cell r="L241"/>
          <cell r="M241"/>
          <cell r="N241"/>
          <cell r="O241"/>
          <cell r="P241"/>
          <cell r="Q241"/>
          <cell r="R241"/>
          <cell r="S241"/>
          <cell r="T241"/>
          <cell r="U241"/>
          <cell r="V241"/>
        </row>
        <row r="242">
          <cell r="A242" t="str">
            <v>1.2.2.142</v>
          </cell>
          <cell r="B242" t="str">
            <v>С_1.2.2.142</v>
          </cell>
          <cell r="C242" t="str">
            <v>Реконструкция КЛ-0,4кВ ТП-278-Мира,4/1</v>
          </cell>
          <cell r="D242"/>
          <cell r="E242"/>
          <cell r="F242"/>
          <cell r="G242"/>
          <cell r="H242"/>
          <cell r="I242"/>
          <cell r="J242"/>
          <cell r="K242"/>
          <cell r="L242"/>
          <cell r="M242"/>
          <cell r="N242"/>
          <cell r="O242"/>
          <cell r="P242"/>
          <cell r="Q242"/>
          <cell r="R242"/>
          <cell r="S242"/>
          <cell r="T242"/>
          <cell r="U242"/>
          <cell r="V242"/>
        </row>
        <row r="243">
          <cell r="A243" t="str">
            <v>1.2.2.153</v>
          </cell>
          <cell r="B243" t="str">
            <v>С_1.2.2.153</v>
          </cell>
          <cell r="C243" t="str">
            <v>Реконструкция КЛ-0,4кВ ТП-284-Бажова,17 КБО</v>
          </cell>
          <cell r="D243"/>
          <cell r="E243"/>
          <cell r="F243"/>
          <cell r="G243"/>
          <cell r="H243"/>
          <cell r="I243"/>
          <cell r="J243"/>
          <cell r="K243"/>
          <cell r="L243"/>
          <cell r="M243"/>
          <cell r="N243"/>
          <cell r="O243"/>
          <cell r="P243"/>
          <cell r="Q243"/>
          <cell r="R243"/>
          <cell r="S243"/>
          <cell r="T243"/>
          <cell r="U243"/>
          <cell r="V243"/>
        </row>
        <row r="244">
          <cell r="A244" t="str">
            <v>1.2.2.154</v>
          </cell>
          <cell r="B244" t="str">
            <v>С_1.2.2.154</v>
          </cell>
          <cell r="C244" t="str">
            <v>Реконструкция КЛ-0,4кВ ТП-284-Бажова,17</v>
          </cell>
          <cell r="D244"/>
          <cell r="E244"/>
          <cell r="F244"/>
          <cell r="G244"/>
          <cell r="H244"/>
          <cell r="I244"/>
          <cell r="J244"/>
          <cell r="K244"/>
          <cell r="L244"/>
          <cell r="M244"/>
          <cell r="N244"/>
          <cell r="O244"/>
          <cell r="P244"/>
          <cell r="Q244"/>
          <cell r="R244"/>
          <cell r="S244"/>
          <cell r="T244"/>
          <cell r="U244"/>
          <cell r="V244"/>
        </row>
        <row r="245">
          <cell r="A245" t="str">
            <v>1.2.2.196.30</v>
          </cell>
          <cell r="B245" t="str">
            <v>F_1.2.2.196.30</v>
          </cell>
          <cell r="C245" t="str">
            <v>Реконструкция  КЛ-0,4кВ ТП-263-Декабристов 7/2</v>
          </cell>
          <cell r="D245"/>
          <cell r="E245"/>
          <cell r="F245"/>
          <cell r="G245"/>
          <cell r="H245"/>
          <cell r="I245"/>
          <cell r="J245"/>
          <cell r="K245"/>
          <cell r="L245"/>
          <cell r="M245"/>
          <cell r="N245"/>
          <cell r="O245"/>
          <cell r="P245"/>
          <cell r="Q245"/>
          <cell r="R245"/>
          <cell r="S245"/>
          <cell r="T245"/>
          <cell r="U245"/>
          <cell r="V245"/>
        </row>
        <row r="246">
          <cell r="A246" t="str">
            <v>1.2.2.196.31</v>
          </cell>
          <cell r="B246" t="str">
            <v>F_1.2.2.196.31</v>
          </cell>
          <cell r="C246" t="str">
            <v>Реконструкция  КЛ-0,4кВ ТП-263-Декабристов 5</v>
          </cell>
          <cell r="D246"/>
          <cell r="E246"/>
          <cell r="F246"/>
          <cell r="G246"/>
          <cell r="H246"/>
          <cell r="I246"/>
          <cell r="J246"/>
          <cell r="K246"/>
          <cell r="L246"/>
          <cell r="M246"/>
          <cell r="N246"/>
          <cell r="O246"/>
          <cell r="P246"/>
          <cell r="Q246"/>
          <cell r="R246"/>
          <cell r="S246"/>
          <cell r="T246"/>
          <cell r="U246"/>
          <cell r="V246"/>
        </row>
        <row r="247">
          <cell r="A247" t="str">
            <v>1.1.4.50</v>
          </cell>
          <cell r="B247" t="str">
            <v>С_1.1.4.50</v>
          </cell>
          <cell r="C247" t="str">
            <v>Строительство КТПН-400кВА СНТ Дзержинец</v>
          </cell>
          <cell r="D247"/>
          <cell r="E247"/>
          <cell r="F247"/>
          <cell r="G247"/>
          <cell r="H247"/>
          <cell r="I247"/>
          <cell r="J247"/>
          <cell r="K247"/>
          <cell r="L247"/>
          <cell r="M247"/>
          <cell r="N247"/>
          <cell r="O247"/>
          <cell r="P247"/>
          <cell r="Q247"/>
          <cell r="R247"/>
          <cell r="S247"/>
          <cell r="T247"/>
          <cell r="U247"/>
          <cell r="V247"/>
        </row>
        <row r="248">
          <cell r="A248" t="str">
            <v>1.1.4.71.26</v>
          </cell>
          <cell r="B248" t="str">
            <v>F_1.1.4.71.26</v>
          </cell>
          <cell r="C248" t="str">
            <v>Строительство КТПН-630кВА пос.Медвежий угол(КТПН-733)</v>
          </cell>
          <cell r="D248"/>
          <cell r="E248"/>
          <cell r="F248"/>
          <cell r="G248"/>
          <cell r="H248"/>
          <cell r="I248"/>
          <cell r="J248"/>
          <cell r="K248"/>
          <cell r="L248"/>
          <cell r="M248"/>
          <cell r="N248"/>
          <cell r="O248"/>
          <cell r="P248"/>
          <cell r="Q248"/>
          <cell r="R248"/>
          <cell r="S248"/>
          <cell r="T248"/>
          <cell r="U248"/>
          <cell r="V248"/>
        </row>
        <row r="249">
          <cell r="A249" t="str">
            <v>1.1.4.91</v>
          </cell>
          <cell r="B249" t="str">
            <v>С_1.1.4.91</v>
          </cell>
          <cell r="C249" t="str">
            <v>Строительство ТП-2х1600кВА мкр.28</v>
          </cell>
          <cell r="D249"/>
          <cell r="E249"/>
          <cell r="F249"/>
          <cell r="G249"/>
          <cell r="H249"/>
          <cell r="I249"/>
          <cell r="J249"/>
          <cell r="K249"/>
          <cell r="L249"/>
          <cell r="M249"/>
          <cell r="N249"/>
          <cell r="O249"/>
          <cell r="P249"/>
          <cell r="Q249"/>
          <cell r="R249"/>
          <cell r="S249"/>
          <cell r="T249"/>
          <cell r="U249"/>
          <cell r="V249"/>
        </row>
        <row r="250">
          <cell r="A250" t="str">
            <v>1.1.4.92</v>
          </cell>
          <cell r="B250" t="str">
            <v>С_1.1.4.92</v>
          </cell>
          <cell r="C250" t="str">
            <v>Строительство РП-2х2500кВА мкр.28</v>
          </cell>
          <cell r="D250"/>
          <cell r="E250"/>
          <cell r="F250"/>
          <cell r="G250"/>
          <cell r="H250"/>
          <cell r="I250"/>
          <cell r="J250"/>
          <cell r="K250"/>
          <cell r="L250"/>
          <cell r="M250"/>
          <cell r="N250"/>
          <cell r="O250"/>
          <cell r="P250"/>
          <cell r="Q250"/>
          <cell r="R250"/>
          <cell r="S250"/>
          <cell r="T250"/>
          <cell r="U250"/>
          <cell r="V250"/>
        </row>
        <row r="251">
          <cell r="A251" t="str">
            <v>1.1.4.104</v>
          </cell>
          <cell r="B251" t="str">
            <v>С_1.1.4.104</v>
          </cell>
          <cell r="C251" t="str">
            <v>Строительство РП№1-2х2500кВА мкр.28</v>
          </cell>
          <cell r="D251"/>
          <cell r="E251"/>
          <cell r="F251"/>
          <cell r="G251"/>
          <cell r="H251"/>
          <cell r="I251"/>
          <cell r="J251"/>
          <cell r="K251"/>
          <cell r="L251"/>
          <cell r="M251"/>
          <cell r="N251"/>
          <cell r="O251"/>
          <cell r="P251"/>
          <cell r="Q251"/>
          <cell r="R251"/>
          <cell r="S251"/>
          <cell r="T251"/>
          <cell r="U251"/>
          <cell r="V251"/>
        </row>
        <row r="252">
          <cell r="A252" t="str">
            <v>1.1.4.104.22</v>
          </cell>
          <cell r="B252" t="str">
            <v>F_1.1.4.104.22</v>
          </cell>
          <cell r="C252" t="str">
            <v>Строительство ПС 35/6кВ Победит 1,2</v>
          </cell>
          <cell r="D252"/>
          <cell r="E252"/>
          <cell r="F252"/>
          <cell r="G252"/>
          <cell r="H252"/>
          <cell r="I252"/>
          <cell r="J252"/>
          <cell r="K252"/>
          <cell r="L252"/>
          <cell r="M252"/>
          <cell r="N252"/>
          <cell r="O252"/>
          <cell r="P252"/>
          <cell r="Q252"/>
          <cell r="R252"/>
          <cell r="S252"/>
          <cell r="T252"/>
          <cell r="U252"/>
          <cell r="V252"/>
        </row>
        <row r="253">
          <cell r="A253" t="str">
            <v>1.1.4.104.37</v>
          </cell>
          <cell r="B253" t="str">
            <v>F_1.1.4.104.37</v>
          </cell>
          <cell r="C253" t="str">
            <v>Строительство ТП-2х630кВА мкр.Железнодорожников (ТП-503)</v>
          </cell>
          <cell r="D253"/>
          <cell r="E253"/>
          <cell r="F253"/>
          <cell r="G253"/>
          <cell r="H253"/>
          <cell r="I253"/>
          <cell r="J253"/>
          <cell r="K253"/>
          <cell r="L253"/>
          <cell r="M253"/>
          <cell r="N253"/>
          <cell r="O253"/>
          <cell r="P253"/>
          <cell r="Q253"/>
          <cell r="R253"/>
          <cell r="S253"/>
          <cell r="T253"/>
          <cell r="U253"/>
          <cell r="V253"/>
        </row>
        <row r="254">
          <cell r="A254" t="str">
            <v>1.1.4.104.38</v>
          </cell>
          <cell r="B254" t="str">
            <v>F_1.1.4.104.38</v>
          </cell>
          <cell r="C254" t="str">
            <v>Строительство ТП-2х630кВАпос.Таежный (взамен КТПН-725,726)</v>
          </cell>
          <cell r="D254"/>
          <cell r="E254"/>
          <cell r="F254"/>
          <cell r="G254"/>
          <cell r="H254"/>
          <cell r="I254"/>
          <cell r="J254"/>
          <cell r="K254"/>
          <cell r="L254"/>
          <cell r="M254"/>
          <cell r="N254"/>
          <cell r="O254"/>
          <cell r="P254"/>
          <cell r="Q254"/>
          <cell r="R254"/>
          <cell r="S254"/>
          <cell r="T254"/>
          <cell r="U254"/>
          <cell r="V254"/>
        </row>
        <row r="255">
          <cell r="A255" t="str">
            <v>1.1.4.134</v>
          </cell>
          <cell r="B255" t="str">
            <v>С_1.1.4.134</v>
          </cell>
          <cell r="C255" t="str">
            <v>Строительство КЛ-10кВ от РП-2х2500кВА мкр.28 до ТП-2х1600кВА мкр.28</v>
          </cell>
          <cell r="D255"/>
          <cell r="E255"/>
          <cell r="F255"/>
          <cell r="G255"/>
          <cell r="H255"/>
          <cell r="I255"/>
          <cell r="J255"/>
          <cell r="K255"/>
          <cell r="L255"/>
          <cell r="M255"/>
          <cell r="N255"/>
          <cell r="O255"/>
          <cell r="P255"/>
          <cell r="Q255"/>
          <cell r="R255"/>
          <cell r="S255"/>
          <cell r="T255"/>
          <cell r="U255"/>
          <cell r="V255"/>
        </row>
        <row r="256">
          <cell r="A256" t="str">
            <v>1.1.4.135</v>
          </cell>
          <cell r="B256" t="str">
            <v>С_1.1.4.135</v>
          </cell>
          <cell r="C256" t="str">
            <v>Строительство КЛ-10кВ от ТП-2х1600кВА мкр.28 до места врезки в КЛ-10кВ</v>
          </cell>
          <cell r="D256"/>
          <cell r="E256"/>
          <cell r="F256"/>
          <cell r="G256"/>
          <cell r="H256"/>
          <cell r="I256"/>
          <cell r="J256"/>
          <cell r="K256"/>
          <cell r="L256"/>
          <cell r="M256"/>
          <cell r="N256"/>
          <cell r="O256"/>
          <cell r="P256"/>
          <cell r="Q256"/>
          <cell r="R256"/>
          <cell r="S256"/>
          <cell r="T256"/>
          <cell r="U256"/>
          <cell r="V256"/>
        </row>
        <row r="257">
          <cell r="A257" t="str">
            <v>1.1.4.136</v>
          </cell>
          <cell r="B257" t="str">
            <v>С_1.1.4.136</v>
          </cell>
          <cell r="C257" t="str">
            <v>Строительство КЛ-10кВ от РП-2х2500кВА мкр.28 до места врезки в КЛ-10кВ</v>
          </cell>
          <cell r="D257"/>
          <cell r="E257"/>
          <cell r="F257"/>
          <cell r="G257"/>
          <cell r="H257"/>
          <cell r="I257"/>
          <cell r="J257"/>
          <cell r="K257"/>
          <cell r="L257"/>
          <cell r="M257"/>
          <cell r="N257"/>
          <cell r="O257"/>
          <cell r="P257"/>
          <cell r="Q257"/>
          <cell r="R257"/>
          <cell r="S257"/>
          <cell r="T257"/>
          <cell r="U257"/>
          <cell r="V257"/>
        </row>
        <row r="258">
          <cell r="A258" t="str">
            <v>1.1.4.147.58</v>
          </cell>
          <cell r="B258" t="str">
            <v>F_1.1.4.147.58</v>
          </cell>
          <cell r="C258" t="str">
            <v>Строительство КЛ-10кВ РП-104-ТП-268</v>
          </cell>
          <cell r="D258"/>
          <cell r="E258"/>
          <cell r="F258"/>
          <cell r="G258"/>
          <cell r="H258"/>
          <cell r="I258"/>
          <cell r="J258"/>
          <cell r="K258"/>
          <cell r="L258"/>
          <cell r="M258"/>
          <cell r="N258"/>
          <cell r="O258"/>
          <cell r="P258"/>
          <cell r="Q258"/>
          <cell r="R258"/>
          <cell r="S258"/>
          <cell r="T258"/>
          <cell r="U258"/>
          <cell r="V258"/>
        </row>
        <row r="259">
          <cell r="A259" t="str">
            <v>1.1.4.147.59</v>
          </cell>
          <cell r="B259" t="str">
            <v>F_1.1.4.147.59</v>
          </cell>
          <cell r="C259" t="str">
            <v>Строительство КЛ-10кВ РП-105-ТП-268</v>
          </cell>
          <cell r="D259"/>
          <cell r="E259"/>
          <cell r="F259"/>
          <cell r="G259"/>
          <cell r="H259"/>
          <cell r="I259"/>
          <cell r="J259"/>
          <cell r="K259"/>
          <cell r="L259"/>
          <cell r="M259"/>
          <cell r="N259"/>
          <cell r="O259"/>
          <cell r="P259"/>
          <cell r="Q259"/>
          <cell r="R259"/>
          <cell r="S259"/>
          <cell r="T259"/>
          <cell r="U259"/>
          <cell r="V259"/>
        </row>
        <row r="260">
          <cell r="A260" t="str">
            <v>1.1.4.192</v>
          </cell>
          <cell r="B260" t="str">
            <v>С_1.1.4.192</v>
          </cell>
          <cell r="C260" t="str">
            <v>Строительство ВЛ-0,4кВ СНТ Дзержинец</v>
          </cell>
          <cell r="D260"/>
          <cell r="E260"/>
          <cell r="F260"/>
          <cell r="G260"/>
          <cell r="H260"/>
          <cell r="I260"/>
          <cell r="J260"/>
          <cell r="K260"/>
          <cell r="L260"/>
          <cell r="M260"/>
          <cell r="N260"/>
          <cell r="O260"/>
          <cell r="P260"/>
          <cell r="Q260"/>
          <cell r="R260"/>
          <cell r="S260"/>
          <cell r="T260"/>
          <cell r="U260"/>
          <cell r="V260"/>
        </row>
        <row r="261">
          <cell r="A261" t="str">
            <v>1.1.4.230</v>
          </cell>
          <cell r="B261" t="str">
            <v>F_1.1.4.230</v>
          </cell>
          <cell r="C261" t="str">
            <v>Строительство КЛ-0,4кВ ТП-349-ДК Камертон (казна)</v>
          </cell>
          <cell r="D261"/>
          <cell r="E261"/>
          <cell r="F261"/>
          <cell r="G261"/>
          <cell r="H261"/>
          <cell r="I261"/>
          <cell r="J261"/>
          <cell r="K261"/>
          <cell r="L261"/>
          <cell r="M261"/>
          <cell r="N261"/>
          <cell r="O261"/>
          <cell r="P261"/>
          <cell r="Q261"/>
          <cell r="R261"/>
          <cell r="S261"/>
          <cell r="T261"/>
          <cell r="U261"/>
          <cell r="V261"/>
        </row>
        <row r="262">
          <cell r="A262" t="str">
            <v>1.1.4.232</v>
          </cell>
          <cell r="B262" t="str">
            <v>F_1.1.4.231</v>
          </cell>
          <cell r="C262" t="str">
            <v xml:space="preserve">Строительство КЛ-0,4кВ ТП-276-Бахилова,3 </v>
          </cell>
          <cell r="D262"/>
          <cell r="E262"/>
          <cell r="F262"/>
          <cell r="G262"/>
          <cell r="H262"/>
          <cell r="I262"/>
          <cell r="J262"/>
          <cell r="K262"/>
          <cell r="L262"/>
          <cell r="M262"/>
          <cell r="N262"/>
          <cell r="O262"/>
          <cell r="P262"/>
          <cell r="Q262"/>
          <cell r="R262"/>
          <cell r="S262"/>
          <cell r="T262"/>
          <cell r="U262"/>
          <cell r="V262"/>
        </row>
        <row r="263">
          <cell r="A263" t="str">
            <v>1.2.1.10.13</v>
          </cell>
          <cell r="B263" t="str">
            <v>F_1.2.1.10.13</v>
          </cell>
          <cell r="C263" t="str">
            <v>Реконструкция оборудования РП-102</v>
          </cell>
          <cell r="D263"/>
          <cell r="E263"/>
          <cell r="F263"/>
          <cell r="G263"/>
          <cell r="H263"/>
          <cell r="I263"/>
          <cell r="J263"/>
          <cell r="K263"/>
          <cell r="L263"/>
          <cell r="M263"/>
          <cell r="N263"/>
          <cell r="O263"/>
          <cell r="P263"/>
          <cell r="Q263"/>
          <cell r="R263"/>
          <cell r="S263"/>
          <cell r="T263"/>
          <cell r="U263"/>
          <cell r="V263"/>
        </row>
        <row r="264">
          <cell r="A264" t="str">
            <v>1.2.1.10.14</v>
          </cell>
          <cell r="B264" t="str">
            <v>F_1.2.1.10.14</v>
          </cell>
          <cell r="C264" t="str">
            <v>Реконструкция оборудования РП-104(КСО-2шт.)</v>
          </cell>
          <cell r="D264"/>
          <cell r="E264"/>
          <cell r="F264"/>
          <cell r="G264"/>
          <cell r="H264"/>
          <cell r="I264"/>
          <cell r="J264"/>
          <cell r="K264"/>
          <cell r="L264"/>
          <cell r="M264"/>
          <cell r="N264"/>
          <cell r="O264"/>
          <cell r="P264"/>
          <cell r="Q264"/>
          <cell r="R264"/>
          <cell r="S264"/>
          <cell r="T264"/>
          <cell r="U264"/>
          <cell r="V264"/>
        </row>
        <row r="265">
          <cell r="A265" t="str">
            <v>1.2.1.10.15</v>
          </cell>
          <cell r="B265" t="str">
            <v>F_1.2.1.10.15</v>
          </cell>
          <cell r="C265" t="str">
            <v>Реконструкция оборудования РП-105 эск-39(КСО-2шт.)</v>
          </cell>
          <cell r="D265"/>
          <cell r="E265"/>
          <cell r="F265"/>
          <cell r="G265"/>
          <cell r="H265"/>
          <cell r="I265"/>
          <cell r="J265"/>
          <cell r="K265"/>
          <cell r="L265"/>
          <cell r="M265"/>
          <cell r="N265"/>
          <cell r="O265"/>
          <cell r="P265"/>
          <cell r="Q265"/>
          <cell r="R265"/>
          <cell r="S265"/>
          <cell r="T265"/>
          <cell r="U265"/>
          <cell r="V265"/>
        </row>
        <row r="266">
          <cell r="A266" t="str">
            <v>1.2.1.122.19</v>
          </cell>
          <cell r="B266" t="str">
            <v>F_1.2.1.122.19</v>
          </cell>
          <cell r="C266" t="str">
            <v>Реконсрукция оборудования ТП-425 (РУ-10кВ)</v>
          </cell>
          <cell r="D266"/>
          <cell r="E266"/>
          <cell r="F266"/>
          <cell r="G266"/>
          <cell r="H266"/>
          <cell r="I266"/>
          <cell r="J266"/>
          <cell r="K266"/>
          <cell r="L266"/>
          <cell r="M266"/>
          <cell r="N266"/>
          <cell r="O266"/>
          <cell r="P266"/>
          <cell r="Q266"/>
          <cell r="R266"/>
          <cell r="S266"/>
          <cell r="T266"/>
          <cell r="U266"/>
          <cell r="V266"/>
        </row>
        <row r="267">
          <cell r="A267" t="str">
            <v>1.2.1.122.20</v>
          </cell>
          <cell r="B267" t="str">
            <v>F_1.2.1.122.20</v>
          </cell>
          <cell r="C267" t="str">
            <v>Реконструкция оборудования ТП-439 мкр.23 Федорова 59</v>
          </cell>
          <cell r="D267"/>
          <cell r="E267"/>
          <cell r="F267"/>
          <cell r="G267"/>
          <cell r="H267"/>
          <cell r="I267"/>
          <cell r="J267"/>
          <cell r="K267"/>
          <cell r="L267"/>
          <cell r="M267"/>
          <cell r="N267"/>
          <cell r="O267"/>
          <cell r="P267"/>
          <cell r="Q267"/>
          <cell r="R267"/>
          <cell r="S267"/>
          <cell r="T267"/>
          <cell r="U267"/>
          <cell r="V267"/>
        </row>
        <row r="268">
          <cell r="A268" t="str">
            <v>1.2.1.122.21</v>
          </cell>
          <cell r="B268" t="str">
            <v>F_1.2.1.122.21</v>
          </cell>
          <cell r="C268" t="str">
            <v>Реконструкция оборудования ТП-447 Первопроходцев 4</v>
          </cell>
          <cell r="D268"/>
          <cell r="E268"/>
          <cell r="F268"/>
          <cell r="G268"/>
          <cell r="H268"/>
          <cell r="I268"/>
          <cell r="J268"/>
          <cell r="K268"/>
          <cell r="L268"/>
          <cell r="M268"/>
          <cell r="N268"/>
          <cell r="O268"/>
          <cell r="P268"/>
          <cell r="Q268"/>
          <cell r="R268"/>
          <cell r="S268"/>
          <cell r="T268"/>
          <cell r="U268"/>
          <cell r="V268"/>
        </row>
        <row r="269">
          <cell r="A269" t="str">
            <v>1.2.1.122.10</v>
          </cell>
          <cell r="B269" t="str">
            <v>F_1.2.1.122.22</v>
          </cell>
          <cell r="C269" t="str">
            <v>Реконструкция оборудования ТП-216</v>
          </cell>
          <cell r="D269"/>
          <cell r="E269"/>
          <cell r="F269"/>
          <cell r="G269"/>
          <cell r="H269"/>
          <cell r="I269"/>
          <cell r="J269"/>
          <cell r="K269"/>
          <cell r="L269"/>
          <cell r="M269"/>
          <cell r="N269"/>
          <cell r="O269"/>
          <cell r="P269"/>
          <cell r="Q269"/>
          <cell r="R269"/>
          <cell r="S269"/>
          <cell r="T269"/>
          <cell r="U269"/>
          <cell r="V269"/>
        </row>
        <row r="270">
          <cell r="A270" t="str">
            <v>1.2.1.122.4</v>
          </cell>
          <cell r="B270" t="str">
            <v>F_1.2.1.122.23</v>
          </cell>
          <cell r="C270" t="str">
            <v>Реконструкция оборудования ТП-451 Первопроходцев 11</v>
          </cell>
          <cell r="D270"/>
          <cell r="E270"/>
          <cell r="F270"/>
          <cell r="G270"/>
          <cell r="H270"/>
          <cell r="I270"/>
          <cell r="J270"/>
          <cell r="K270"/>
          <cell r="L270"/>
          <cell r="M270"/>
          <cell r="N270"/>
          <cell r="O270"/>
          <cell r="P270"/>
          <cell r="Q270"/>
          <cell r="R270"/>
          <cell r="S270"/>
          <cell r="T270"/>
          <cell r="U270"/>
          <cell r="V270"/>
        </row>
        <row r="271">
          <cell r="A271" t="str">
            <v>1.2.2.47.27</v>
          </cell>
          <cell r="B271" t="str">
            <v>F_1.2.2.47.27</v>
          </cell>
          <cell r="C271" t="str">
            <v>Реконструкция КЛ -10кВ от ТП-452 -ТП - 448 мкр 25 №92267</v>
          </cell>
          <cell r="D271"/>
          <cell r="E271"/>
          <cell r="F271"/>
          <cell r="G271"/>
          <cell r="H271"/>
          <cell r="I271"/>
          <cell r="J271"/>
          <cell r="K271"/>
          <cell r="L271"/>
          <cell r="M271"/>
          <cell r="N271"/>
          <cell r="O271"/>
          <cell r="P271"/>
          <cell r="Q271"/>
          <cell r="R271"/>
          <cell r="S271"/>
          <cell r="T271"/>
          <cell r="U271"/>
          <cell r="V271"/>
        </row>
        <row r="272">
          <cell r="A272" t="str">
            <v>1.2.2.40</v>
          </cell>
          <cell r="B272" t="str">
            <v>F_1.2.2.47.28</v>
          </cell>
          <cell r="C272" t="str">
            <v>Реконструкция КЛ-10кВ РП-111 до ТП-298 ЭСК №40</v>
          </cell>
          <cell r="D272"/>
          <cell r="E272"/>
          <cell r="F272"/>
          <cell r="G272"/>
          <cell r="H272"/>
          <cell r="I272"/>
          <cell r="J272"/>
          <cell r="K272"/>
          <cell r="L272"/>
          <cell r="M272"/>
          <cell r="N272"/>
          <cell r="O272"/>
          <cell r="P272"/>
          <cell r="Q272"/>
          <cell r="R272"/>
          <cell r="S272"/>
          <cell r="T272"/>
          <cell r="U272"/>
          <cell r="V272"/>
        </row>
        <row r="273">
          <cell r="A273" t="str">
            <v>1.2.2.196.32</v>
          </cell>
          <cell r="B273" t="str">
            <v>F_1.2.2.196.32</v>
          </cell>
          <cell r="C273" t="str">
            <v>Реконструкция КЛ-0,4кВ ТП-284-Мира,12</v>
          </cell>
          <cell r="D273"/>
          <cell r="E273"/>
          <cell r="F273"/>
          <cell r="G273"/>
          <cell r="H273"/>
          <cell r="I273"/>
          <cell r="J273"/>
          <cell r="K273"/>
          <cell r="L273"/>
          <cell r="M273"/>
          <cell r="N273"/>
          <cell r="O273"/>
          <cell r="P273"/>
          <cell r="Q273"/>
          <cell r="R273"/>
          <cell r="S273"/>
          <cell r="T273"/>
          <cell r="U273"/>
          <cell r="V273"/>
        </row>
        <row r="274">
          <cell r="A274" t="str">
            <v>1.2.2.196.33</v>
          </cell>
          <cell r="B274" t="str">
            <v>F_1.2.2.196.33</v>
          </cell>
          <cell r="C274" t="str">
            <v>Реконструкция КЛ-0,4кВ ТП-333-ЦТП-18</v>
          </cell>
          <cell r="D274"/>
          <cell r="E274"/>
          <cell r="F274"/>
          <cell r="G274"/>
          <cell r="H274"/>
          <cell r="I274"/>
          <cell r="J274"/>
          <cell r="K274"/>
          <cell r="L274"/>
          <cell r="M274"/>
          <cell r="N274"/>
          <cell r="O274"/>
          <cell r="P274"/>
          <cell r="Q274"/>
          <cell r="R274"/>
          <cell r="S274"/>
          <cell r="T274"/>
          <cell r="U274"/>
          <cell r="V274"/>
        </row>
        <row r="275">
          <cell r="A275" t="str">
            <v>1.2.2.196.34</v>
          </cell>
          <cell r="B275" t="str">
            <v>F_1.2.2.196.34</v>
          </cell>
          <cell r="C275" t="str">
            <v>Реконструкция КЛ-0,4кВ ТП-339-ЦТП-19</v>
          </cell>
          <cell r="D275"/>
          <cell r="E275"/>
          <cell r="F275"/>
          <cell r="G275"/>
          <cell r="H275"/>
          <cell r="I275"/>
          <cell r="J275"/>
          <cell r="K275"/>
          <cell r="L275"/>
          <cell r="M275"/>
          <cell r="N275"/>
          <cell r="O275"/>
          <cell r="P275"/>
          <cell r="Q275"/>
          <cell r="R275"/>
          <cell r="S275"/>
          <cell r="T275"/>
          <cell r="U275"/>
          <cell r="V275"/>
        </row>
        <row r="276">
          <cell r="A276" t="str">
            <v>1.2.2.196.35</v>
          </cell>
          <cell r="B276" t="str">
            <v>F_1.2.2.196.35</v>
          </cell>
          <cell r="C276" t="str">
            <v>Реконструкция КЛ-0,4кВ ТП-332-д/с Крепыш</v>
          </cell>
          <cell r="D276"/>
          <cell r="E276"/>
          <cell r="F276"/>
          <cell r="G276"/>
          <cell r="H276"/>
          <cell r="I276"/>
          <cell r="J276"/>
          <cell r="K276"/>
          <cell r="L276"/>
          <cell r="M276"/>
          <cell r="N276"/>
          <cell r="O276"/>
          <cell r="P276"/>
          <cell r="Q276"/>
          <cell r="R276"/>
          <cell r="S276"/>
          <cell r="T276"/>
          <cell r="U276"/>
          <cell r="V276"/>
        </row>
        <row r="277">
          <cell r="A277" t="str">
            <v>1.2.2.196.36</v>
          </cell>
          <cell r="B277" t="str">
            <v>F_1.2.2.196.36</v>
          </cell>
          <cell r="C277" t="str">
            <v>Реконструкция КЛ-0,4кВ ТП-278-д/с Добрый волшебник</v>
          </cell>
          <cell r="D277"/>
          <cell r="E277"/>
          <cell r="F277"/>
          <cell r="G277"/>
          <cell r="H277"/>
          <cell r="I277"/>
          <cell r="J277"/>
          <cell r="K277"/>
          <cell r="L277"/>
          <cell r="M277"/>
          <cell r="N277"/>
          <cell r="O277"/>
          <cell r="P277"/>
          <cell r="Q277"/>
          <cell r="R277"/>
          <cell r="S277"/>
          <cell r="T277"/>
          <cell r="U277"/>
          <cell r="V277"/>
        </row>
        <row r="278">
          <cell r="A278" t="str">
            <v>1.2.2.196.37</v>
          </cell>
          <cell r="B278" t="str">
            <v>F_1.2.2.196.37</v>
          </cell>
          <cell r="C278" t="str">
            <v>Реконструкция КЛ-0,4 кВ от ТП-515-Крылова 43/1</v>
          </cell>
          <cell r="D278"/>
          <cell r="E278"/>
          <cell r="F278"/>
          <cell r="G278"/>
          <cell r="H278"/>
          <cell r="I278"/>
          <cell r="J278"/>
          <cell r="K278"/>
          <cell r="L278"/>
          <cell r="M278"/>
          <cell r="N278"/>
          <cell r="O278"/>
          <cell r="P278"/>
          <cell r="Q278"/>
          <cell r="R278"/>
          <cell r="S278"/>
          <cell r="T278"/>
          <cell r="U278"/>
          <cell r="V278"/>
        </row>
        <row r="279">
          <cell r="A279" t="str">
            <v>1.2.2.196.38</v>
          </cell>
          <cell r="B279" t="str">
            <v>F_1.2.2.196.38</v>
          </cell>
          <cell r="C279" t="str">
            <v>Реконструкция КЛ-0,4кВ РП-124 Пролетарский,1 эск-27</v>
          </cell>
          <cell r="D279"/>
          <cell r="E279"/>
          <cell r="F279"/>
          <cell r="G279"/>
          <cell r="H279"/>
          <cell r="I279"/>
          <cell r="J279"/>
          <cell r="K279"/>
          <cell r="L279"/>
          <cell r="M279"/>
          <cell r="N279"/>
          <cell r="O279"/>
          <cell r="P279"/>
          <cell r="Q279"/>
          <cell r="R279"/>
          <cell r="S279"/>
          <cell r="T279"/>
          <cell r="U279"/>
          <cell r="V279"/>
        </row>
        <row r="280">
          <cell r="A280" t="str">
            <v>1.2.2.196.39</v>
          </cell>
          <cell r="B280" t="str">
            <v>F_1.2.2.196.39</v>
          </cell>
          <cell r="C280" t="str">
            <v>Реконструкция КЛ-0,4кВ  ТП-376 Энергетиков,31 ЭСК 48</v>
          </cell>
          <cell r="D280"/>
          <cell r="E280"/>
          <cell r="F280"/>
          <cell r="G280"/>
          <cell r="H280"/>
          <cell r="I280"/>
          <cell r="J280"/>
          <cell r="K280"/>
          <cell r="L280"/>
          <cell r="M280"/>
          <cell r="N280"/>
          <cell r="O280"/>
          <cell r="P280"/>
          <cell r="Q280"/>
          <cell r="R280"/>
          <cell r="S280"/>
          <cell r="T280"/>
          <cell r="U280"/>
          <cell r="V280"/>
        </row>
        <row r="281">
          <cell r="A281" t="str">
            <v>1.2.2.196.40</v>
          </cell>
          <cell r="B281" t="str">
            <v>F_1.2.2.196.40</v>
          </cell>
          <cell r="C281" t="str">
            <v>Реконструкция КЛ-0,4кВ ТП-379 Просвещения,27 эск 48</v>
          </cell>
          <cell r="D281"/>
          <cell r="E281"/>
          <cell r="F281"/>
          <cell r="G281"/>
          <cell r="H281"/>
          <cell r="I281"/>
          <cell r="J281"/>
          <cell r="K281"/>
          <cell r="L281"/>
          <cell r="M281"/>
          <cell r="N281"/>
          <cell r="O281"/>
          <cell r="P281"/>
          <cell r="Q281"/>
          <cell r="R281"/>
          <cell r="S281"/>
          <cell r="T281"/>
          <cell r="U281"/>
          <cell r="V281"/>
        </row>
        <row r="282">
          <cell r="A282" t="str">
            <v>1.2.2.196.41</v>
          </cell>
          <cell r="B282" t="str">
            <v>F_1.2.2.196.41</v>
          </cell>
          <cell r="C282" t="str">
            <v>Реконструкция КЛ-0,4кВ ТП-380 Гагарина,10 КПД-43 ЭСК48</v>
          </cell>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row>
        <row r="27">
          <cell r="A27" t="str">
            <v>1.1.4.15</v>
          </cell>
          <cell r="B27" t="str">
            <v>С_1.1.4.15</v>
          </cell>
          <cell r="C27" t="str">
            <v>Строительство КТПН-1000кВА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row>
        <row r="28">
          <cell r="A28" t="str">
            <v>1.1.4.17</v>
          </cell>
          <cell r="B28" t="str">
            <v>С_1.1.4.17</v>
          </cell>
          <cell r="C28" t="str">
            <v>Строительство КТПН ПСДСК "Подводник"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row>
        <row r="29">
          <cell r="A29" t="str">
            <v>1.1.4.18</v>
          </cell>
          <cell r="B29" t="str">
            <v>С_1.1.4.18</v>
          </cell>
          <cell r="C29" t="str">
            <v>Строительство КТПН  СОПК   №61  "Родничок"</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1.1.4.20</v>
          </cell>
          <cell r="B30" t="str">
            <v>С_1.1.4.20</v>
          </cell>
          <cell r="C30" t="str">
            <v>Строительство КТПН СТ № 13   "Май"</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row>
        <row r="31">
          <cell r="A31" t="str">
            <v>1.1.4.71.4</v>
          </cell>
          <cell r="B31" t="str">
            <v>E_1.1.4.71.4</v>
          </cell>
          <cell r="C31" t="str">
            <v>Строительство КТПН №1 400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1.1.4.71.5</v>
          </cell>
          <cell r="B32" t="str">
            <v>E_1.1.4.71.5</v>
          </cell>
          <cell r="C32" t="str">
            <v>Строительство КТПН №2 400 кВА 45мкр.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1.1.4.71.7</v>
          </cell>
          <cell r="B33" t="str">
            <v>F_1.1.4.71.7</v>
          </cell>
          <cell r="C33" t="str">
            <v>Строительство КТПН 773 СТ №52 "Лесное"</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1.1.4.71.8</v>
          </cell>
          <cell r="B34" t="str">
            <v>F_1.1.4.71.8</v>
          </cell>
          <cell r="C34" t="str">
            <v>Строительство КТПН-2х630кВА (взамен ТП-443)</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1.1.4.71.9</v>
          </cell>
          <cell r="B35" t="str">
            <v>F_1.1.4.71.9</v>
          </cell>
          <cell r="C35" t="str">
            <v>Строительство КТПН №1 400кВА п.Снежный</v>
          </cell>
          <cell r="D35"/>
          <cell r="E35"/>
          <cell r="F35"/>
          <cell r="G35"/>
          <cell r="H35"/>
          <cell r="I35"/>
          <cell r="J35"/>
          <cell r="K35"/>
          <cell r="L35"/>
          <cell r="M35"/>
          <cell r="N35"/>
          <cell r="O35"/>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1.1.4.71.10</v>
          </cell>
          <cell r="B36" t="str">
            <v>F_1.1.4.71.10</v>
          </cell>
          <cell r="C36" t="str">
            <v>Строительство КТПН №2 400кВА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row>
        <row r="37">
          <cell r="A37" t="str">
            <v>1.1.4.71.11</v>
          </cell>
          <cell r="B37" t="str">
            <v>F_1.1.4.71.11</v>
          </cell>
          <cell r="C37" t="str">
            <v>Строительство КТПН №3 630кВА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row>
        <row r="38">
          <cell r="A38" t="str">
            <v>1.1.4.71.12</v>
          </cell>
          <cell r="B38" t="str">
            <v>F_1.1.4.71.12</v>
          </cell>
          <cell r="C38" t="str">
            <v>Строительство КТПН №4 400кВА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1.1.4.71.13</v>
          </cell>
          <cell r="B39" t="str">
            <v>F_1.1.4.71.13</v>
          </cell>
          <cell r="C39" t="str">
            <v>Строительство КТПН №5 400кВА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row>
        <row r="40">
          <cell r="A40" t="str">
            <v>1.1.4.71.14</v>
          </cell>
          <cell r="B40" t="str">
            <v>F_1.1.4.71.14</v>
          </cell>
          <cell r="C40" t="str">
            <v>Строительство КТПН №6 630кВА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1.1.4.71.15</v>
          </cell>
          <cell r="B41" t="str">
            <v>F_1.1.4.71.15</v>
          </cell>
          <cell r="C41" t="str">
            <v>Строительство КТПН №7 400кВА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1.1.4.71.16</v>
          </cell>
          <cell r="B42" t="str">
            <v>F_1.1.4.71.16</v>
          </cell>
          <cell r="C42" t="str">
            <v>Строительство КТПН №8 400кВА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row>
        <row r="43">
          <cell r="A43" t="str">
            <v>1.1.4.71.17</v>
          </cell>
          <cell r="B43" t="str">
            <v>F_1.1.4.71.17</v>
          </cell>
          <cell r="C43" t="str">
            <v>Строительство КТПН №9 400кВА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1.1.4.71.18</v>
          </cell>
          <cell r="B44" t="str">
            <v>F_1.1.4.71.18</v>
          </cell>
          <cell r="C44" t="str">
            <v>Строительство КТПН №10 400кВА п.Снежный</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row>
        <row r="45">
          <cell r="A45" t="str">
            <v>1.1.4.71.19</v>
          </cell>
          <cell r="B45" t="str">
            <v>F_1.1.4.71.19</v>
          </cell>
          <cell r="C45" t="str">
            <v>Строительство КТПН 250кВА п.Юность</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row>
        <row r="46">
          <cell r="A46" t="str">
            <v>1.1.4.71.20</v>
          </cell>
          <cell r="B46" t="str">
            <v>F_1.1.4.71.20</v>
          </cell>
          <cell r="C46" t="str">
            <v>Строительство КТПН-630кВА Этнографическая зона</v>
          </cell>
          <cell r="D46"/>
          <cell r="E46"/>
          <cell r="F46"/>
          <cell r="G46"/>
          <cell r="H46"/>
          <cell r="I46"/>
          <cell r="J46"/>
          <cell r="K46"/>
          <cell r="L46"/>
          <cell r="M46"/>
          <cell r="N46"/>
          <cell r="O46"/>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row>
        <row r="47">
          <cell r="A47" t="str">
            <v>1.1.4.71.21</v>
          </cell>
          <cell r="B47" t="str">
            <v>F_1.1.4.71.21</v>
          </cell>
          <cell r="C47" t="str">
            <v>Строительство КТПН 400кВА по ул.Аэрофлотская</v>
          </cell>
          <cell r="D47"/>
          <cell r="E47"/>
          <cell r="F47"/>
          <cell r="G47"/>
          <cell r="H47"/>
          <cell r="I47"/>
          <cell r="J47"/>
          <cell r="K47"/>
          <cell r="L47"/>
          <cell r="M47"/>
          <cell r="N47"/>
          <cell r="O47"/>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row>
        <row r="48">
          <cell r="A48" t="str">
            <v>1.1.4.71.22</v>
          </cell>
          <cell r="B48" t="str">
            <v>F_1.1.4.71.22</v>
          </cell>
          <cell r="C48" t="str">
            <v>Строительство КТПН-1000кВА Зеленый бор</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row>
        <row r="49">
          <cell r="A49" t="str">
            <v>1.1.4.71.23</v>
          </cell>
          <cell r="B49" t="str">
            <v>F_1.1.4.71.23</v>
          </cell>
          <cell r="C49" t="str">
            <v>Строительство КТПН-2х630кВА Нефтеюганское шоссе,15</v>
          </cell>
          <cell r="D49"/>
          <cell r="E49"/>
          <cell r="F49"/>
          <cell r="G49"/>
          <cell r="H49"/>
          <cell r="I49"/>
          <cell r="J49"/>
          <cell r="K49"/>
          <cell r="L49"/>
          <cell r="M49"/>
          <cell r="N49"/>
          <cell r="O49"/>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row>
        <row r="50">
          <cell r="A50" t="str">
            <v>1.1.4.74</v>
          </cell>
          <cell r="B50" t="str">
            <v>С_1.1.4.74</v>
          </cell>
          <cell r="C50" t="str">
            <v>Строительство ТП-2х1000кВА мкр.22</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row>
        <row r="51">
          <cell r="A51" t="str">
            <v>1.1.4.83</v>
          </cell>
          <cell r="B51" t="str">
            <v>С_1.1.4.83</v>
          </cell>
          <cell r="C51" t="str">
            <v>Строительство ТП-2х1000кВА мкр.27А</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row>
        <row r="52">
          <cell r="A52" t="str">
            <v>1.1.4.104.10</v>
          </cell>
          <cell r="B52" t="str">
            <v>E_1.1.4.104.10</v>
          </cell>
          <cell r="C52" t="str">
            <v xml:space="preserve"> Строительство ТП- 2х630 кВА мкр. 2</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1.1.4.104.12</v>
          </cell>
          <cell r="B53" t="str">
            <v>E_1.1.4.104.12</v>
          </cell>
          <cell r="C53" t="str">
            <v>Строительство ТП-2х1000 кВА мкр. 17</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1.1.4.104.13</v>
          </cell>
          <cell r="B54" t="str">
            <v>E_1.1.4.104.13</v>
          </cell>
          <cell r="C54" t="str">
            <v>Строительство ТП-2х6300 кВА</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1.1.4.104.14</v>
          </cell>
          <cell r="B55" t="str">
            <v>E_1.1.4.104.14</v>
          </cell>
          <cell r="C55" t="str">
            <v xml:space="preserve"> Строительство ТП-2х1000кВА ул. Крылова, 43</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row>
        <row r="56">
          <cell r="A56" t="str">
            <v>1.1.4.104.15</v>
          </cell>
          <cell r="B56" t="str">
            <v>E_1.1.4.104.15</v>
          </cell>
          <cell r="C56" t="str">
            <v>Строительство ТП-2х1000 кВА мкр. 8</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1.1.4.104.17</v>
          </cell>
          <cell r="B57" t="str">
            <v>E_1.1.4.104.17</v>
          </cell>
          <cell r="C57" t="str">
            <v xml:space="preserve"> Строительство ТП-11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row>
        <row r="58">
          <cell r="A58" t="str">
            <v>1.1.4.104.18</v>
          </cell>
          <cell r="B58" t="str">
            <v>E_1.1.4.104.18</v>
          </cell>
          <cell r="C58" t="str">
            <v xml:space="preserve"> Строительство ТП-12 2х1250кВА квартал 36</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row>
        <row r="59">
          <cell r="A59" t="str">
            <v>1.1.4.104.19</v>
          </cell>
          <cell r="B59" t="str">
            <v>F_1.1.4.104.19</v>
          </cell>
          <cell r="C59" t="str">
            <v>Строительство РП(ТП)-2х1000кВА ПСО-34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row>
        <row r="60">
          <cell r="A60" t="str">
            <v>1.1.4.104.20</v>
          </cell>
          <cell r="B60" t="str">
            <v>F_1.1.4.104.20</v>
          </cell>
          <cell r="C60" t="str">
            <v>Строительство ТП-2х1000кВА мкр.24</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row>
        <row r="61">
          <cell r="A61" t="str">
            <v>1.1.4.104.21</v>
          </cell>
          <cell r="B61" t="str">
            <v>F_1.1.4.104.21</v>
          </cell>
          <cell r="C61" t="str">
            <v xml:space="preserve"> РП(ТП) -2х630кВА Северный промышленный район</v>
          </cell>
          <cell r="D61"/>
          <cell r="E61"/>
          <cell r="F61"/>
          <cell r="G61"/>
          <cell r="H61"/>
          <cell r="I61"/>
          <cell r="J61"/>
          <cell r="K61"/>
          <cell r="L61"/>
          <cell r="M61"/>
          <cell r="N61"/>
          <cell r="O61"/>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row>
        <row r="62">
          <cell r="A62" t="str">
            <v>1.1.4.104.22</v>
          </cell>
          <cell r="B62" t="str">
            <v>F_1.1.4.104.22</v>
          </cell>
          <cell r="C62" t="str">
            <v>Строительство ПС 35/6кВ Победит 1,2</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row>
        <row r="63">
          <cell r="A63" t="str">
            <v>1.1.4.104.23</v>
          </cell>
          <cell r="B63" t="str">
            <v>F_1.1.4.104.23</v>
          </cell>
          <cell r="C63" t="str">
            <v>СтроительствоТП-2х630кВА (стр.1)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row>
        <row r="64">
          <cell r="A64" t="str">
            <v>1.1.4.104.24</v>
          </cell>
          <cell r="B64" t="str">
            <v>F_1.1.4.104.24</v>
          </cell>
          <cell r="C64" t="str">
            <v>СтроительствоТП-2х630кВА (стр.2) п.ПИКС</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row>
        <row r="65">
          <cell r="A65" t="str">
            <v>1.1.4.104.25</v>
          </cell>
          <cell r="B65" t="str">
            <v>F_1.1.4.104.25</v>
          </cell>
          <cell r="C65" t="str">
            <v>Строительство ТП-2х1250кВА мкр.А</v>
          </cell>
          <cell r="D65"/>
          <cell r="E65"/>
          <cell r="F65"/>
          <cell r="G65"/>
          <cell r="H65"/>
          <cell r="I65"/>
          <cell r="J65"/>
          <cell r="K65"/>
          <cell r="L65"/>
          <cell r="M65"/>
          <cell r="N65"/>
          <cell r="O65"/>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D65"/>
          <cell r="AE65"/>
          <cell r="AF65" t="str">
            <v>ООО "ПТС"</v>
          </cell>
          <cell r="AG65">
            <v>2466584.4</v>
          </cell>
          <cell r="AH65"/>
          <cell r="AI65">
            <v>1491372</v>
          </cell>
          <cell r="AJ65" t="str">
            <v>https://www.rts-tender.ru</v>
          </cell>
          <cell r="AK65">
            <v>43874</v>
          </cell>
          <cell r="AL65">
            <v>43874</v>
          </cell>
          <cell r="AM65">
            <v>43882</v>
          </cell>
          <cell r="AN65">
            <v>43896</v>
          </cell>
          <cell r="AO65"/>
          <cell r="AP65"/>
          <cell r="AQ65"/>
          <cell r="AR65"/>
          <cell r="AS65"/>
          <cell r="AT65">
            <v>43907</v>
          </cell>
          <cell r="AU65">
            <v>43907</v>
          </cell>
          <cell r="AV65">
            <v>43907</v>
          </cell>
          <cell r="AW65">
            <v>44083</v>
          </cell>
          <cell r="AX65"/>
          <cell r="AY65" t="str">
            <v>2006-П-ИП/R от 17.03.2020</v>
          </cell>
        </row>
        <row r="66">
          <cell r="A66" t="str">
            <v>1.1.4.104.26</v>
          </cell>
          <cell r="B66" t="str">
            <v>F_1.1.4.104.26</v>
          </cell>
          <cell r="C66" t="str">
            <v>Строительство ТП-2х630кВА мкр.3 (взамен ТП-204)</v>
          </cell>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row>
        <row r="68">
          <cell r="A68" t="str">
            <v>1.1.4.108</v>
          </cell>
          <cell r="B68" t="str">
            <v>С_1.1.4.108</v>
          </cell>
          <cell r="C68" t="str">
            <v>Строительство КЛ-10кВ ТП-427 до ТП-2х1000кВа мкр.22</v>
          </cell>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row>
        <row r="69">
          <cell r="A69" t="str">
            <v>1.1.4.133</v>
          </cell>
          <cell r="B69" t="str">
            <v>С_1.1.4.133</v>
          </cell>
          <cell r="C69" t="str">
            <v>Строительство КЛ-10кВ ТП-2х1000кВА мкр.27А до РП-122</v>
          </cell>
          <cell r="D69"/>
          <cell r="E69"/>
          <cell r="F69"/>
          <cell r="G69"/>
          <cell r="H69"/>
          <cell r="I69"/>
          <cell r="J69"/>
          <cell r="K69"/>
          <cell r="L69"/>
          <cell r="M69"/>
          <cell r="N69"/>
          <cell r="O69"/>
          <cell r="P69"/>
          <cell r="Q69"/>
          <cell r="R69"/>
          <cell r="S69"/>
          <cell r="T69"/>
          <cell r="U69"/>
          <cell r="V69"/>
          <cell r="W69"/>
          <cell r="X69"/>
          <cell r="Y69"/>
          <cell r="Z69"/>
          <cell r="AA69"/>
          <cell r="AB69"/>
          <cell r="AC69"/>
          <cell r="AD69"/>
          <cell r="AE69"/>
          <cell r="AF69"/>
          <cell r="AG69"/>
          <cell r="AH69"/>
          <cell r="AI69"/>
          <cell r="AJ69"/>
          <cell r="AK69"/>
          <cell r="AL69"/>
          <cell r="AM69"/>
          <cell r="AN69"/>
          <cell r="AO69"/>
          <cell r="AP69"/>
          <cell r="AQ69"/>
          <cell r="AR69"/>
          <cell r="AS69"/>
          <cell r="AT69"/>
          <cell r="AU69"/>
          <cell r="AV69"/>
          <cell r="AW69"/>
          <cell r="AX69"/>
          <cell r="AY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cell r="N70"/>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cell r="N71"/>
          <cell r="O71"/>
          <cell r="P71"/>
          <cell r="Q71"/>
          <cell r="R71"/>
          <cell r="S71"/>
          <cell r="T71"/>
          <cell r="U71"/>
          <cell r="V71"/>
          <cell r="W71"/>
          <cell r="X71"/>
          <cell r="Y71"/>
          <cell r="Z71"/>
          <cell r="AA71"/>
          <cell r="AB71"/>
          <cell r="AC71"/>
          <cell r="AD71"/>
          <cell r="AE71"/>
          <cell r="AF71"/>
          <cell r="AG71"/>
          <cell r="AH71"/>
          <cell r="AI71"/>
          <cell r="AJ71"/>
          <cell r="AK71"/>
          <cell r="AL71"/>
          <cell r="AM71"/>
          <cell r="AN71"/>
          <cell r="AO71"/>
          <cell r="AP71"/>
          <cell r="AQ71"/>
          <cell r="AR71"/>
          <cell r="AS71"/>
          <cell r="AT71"/>
          <cell r="AU71"/>
          <cell r="AV71"/>
          <cell r="AW71"/>
          <cell r="AX71"/>
          <cell r="AY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cell r="N72"/>
          <cell r="O72"/>
          <cell r="P72"/>
          <cell r="Q72"/>
          <cell r="R72"/>
          <cell r="S72"/>
          <cell r="T72"/>
          <cell r="U72"/>
          <cell r="V72"/>
          <cell r="W72"/>
          <cell r="X72"/>
          <cell r="Y72"/>
          <cell r="Z72"/>
          <cell r="AA72"/>
          <cell r="AB72"/>
          <cell r="AC72"/>
          <cell r="AD72"/>
          <cell r="AE72"/>
          <cell r="AF72"/>
          <cell r="AG72"/>
          <cell r="AH72"/>
          <cell r="AI72"/>
          <cell r="AJ72"/>
          <cell r="AK72"/>
          <cell r="AL72"/>
          <cell r="AM72"/>
          <cell r="AN72"/>
          <cell r="AO72"/>
          <cell r="AP72"/>
          <cell r="AQ72"/>
          <cell r="AR72"/>
          <cell r="AS72"/>
          <cell r="AT72"/>
          <cell r="AU72"/>
          <cell r="AV72"/>
          <cell r="AW72"/>
          <cell r="AX72"/>
          <cell r="AY72"/>
        </row>
        <row r="73">
          <cell r="A73" t="str">
            <v>1.1.4.147.21</v>
          </cell>
          <cell r="B73" t="str">
            <v>E_1.1.4.147.21</v>
          </cell>
          <cell r="C73" t="str">
            <v xml:space="preserve"> Строительство КЛ-10кВ  ТП-864 - БКТП-429</v>
          </cell>
          <cell r="D73"/>
          <cell r="E73"/>
          <cell r="F73"/>
          <cell r="G73"/>
          <cell r="H73"/>
          <cell r="I73"/>
          <cell r="J73"/>
          <cell r="K73"/>
          <cell r="L73"/>
          <cell r="M73"/>
          <cell r="N73"/>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cell r="AY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1.1.4.147.25</v>
          </cell>
          <cell r="B75" t="str">
            <v>E_1.1.4.147.25</v>
          </cell>
          <cell r="C75" t="str">
            <v>Строительство КЛ-10кВ от ТП-282 до ТП-283</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cell r="N76"/>
          <cell r="O76"/>
          <cell r="P76"/>
          <cell r="Q76"/>
          <cell r="R76"/>
          <cell r="S76"/>
          <cell r="T76"/>
          <cell r="U76"/>
          <cell r="V76"/>
          <cell r="W76"/>
          <cell r="X76"/>
          <cell r="Y76"/>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cell r="N77"/>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cell r="N78"/>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cell r="N79"/>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cell r="N80"/>
          <cell r="O80"/>
          <cell r="P80"/>
          <cell r="Q80"/>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cell r="N81"/>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row>
        <row r="82">
          <cell r="A82" t="str">
            <v>1.1.4.147.37</v>
          </cell>
          <cell r="B82" t="str">
            <v>F_1.1.4.147.37</v>
          </cell>
          <cell r="C82" t="str">
            <v>Строительство КЛ-10кВ РП-112 - РП-111</v>
          </cell>
          <cell r="D82"/>
          <cell r="E82"/>
          <cell r="F82"/>
          <cell r="G82"/>
          <cell r="H82"/>
          <cell r="I82"/>
          <cell r="J82"/>
          <cell r="K82"/>
          <cell r="L82"/>
          <cell r="M82"/>
          <cell r="N82"/>
          <cell r="O82"/>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X82"/>
          <cell r="Y82">
            <v>1</v>
          </cell>
          <cell r="Z82" t="str">
            <v>ООО "ГЭС"</v>
          </cell>
          <cell r="AA82">
            <v>60163.146999999997</v>
          </cell>
          <cell r="AB82">
            <v>0</v>
          </cell>
          <cell r="AC82">
            <v>0</v>
          </cell>
          <cell r="AD82"/>
          <cell r="AE82">
            <v>60163.146999999997</v>
          </cell>
          <cell r="AF82" t="str">
            <v>ООО "ГЭС"</v>
          </cell>
          <cell r="AG82">
            <v>72195.776399999988</v>
          </cell>
          <cell r="AH82"/>
          <cell r="AI82">
            <v>1464741</v>
          </cell>
          <cell r="AJ82" t="str">
            <v>https://www.rts-tender.ru</v>
          </cell>
          <cell r="AK82">
            <v>43865</v>
          </cell>
          <cell r="AL82">
            <v>43865</v>
          </cell>
          <cell r="AM82">
            <v>43881</v>
          </cell>
          <cell r="AN82">
            <v>43886</v>
          </cell>
          <cell r="AO82"/>
          <cell r="AP82"/>
          <cell r="AQ82"/>
          <cell r="AR82"/>
          <cell r="AS82"/>
          <cell r="AT82">
            <v>43900</v>
          </cell>
          <cell r="AU82">
            <v>43900</v>
          </cell>
          <cell r="AV82">
            <v>43900</v>
          </cell>
          <cell r="AW82">
            <v>44469</v>
          </cell>
          <cell r="AX82"/>
          <cell r="AY82" t="str">
            <v>2003-П-ИП/R от 10.03.2020</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cell r="N83"/>
          <cell r="O83"/>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X83"/>
          <cell r="Y83">
            <v>1</v>
          </cell>
          <cell r="Z83" t="str">
            <v>ООО "ГЭС"</v>
          </cell>
          <cell r="AA83">
            <v>60163.146999999997</v>
          </cell>
          <cell r="AB83">
            <v>0</v>
          </cell>
          <cell r="AC83">
            <v>0</v>
          </cell>
          <cell r="AD83"/>
          <cell r="AE83">
            <v>60163.146999999997</v>
          </cell>
          <cell r="AF83" t="str">
            <v>ООО "ГЭС"</v>
          </cell>
          <cell r="AG83">
            <v>72195.776399999988</v>
          </cell>
          <cell r="AH83"/>
          <cell r="AI83">
            <v>1464741</v>
          </cell>
          <cell r="AJ83" t="str">
            <v>https://www.rts-tender.ru</v>
          </cell>
          <cell r="AK83">
            <v>43865</v>
          </cell>
          <cell r="AL83">
            <v>43865</v>
          </cell>
          <cell r="AM83">
            <v>43881</v>
          </cell>
          <cell r="AN83">
            <v>43886</v>
          </cell>
          <cell r="AO83"/>
          <cell r="AP83"/>
          <cell r="AQ83"/>
          <cell r="AR83"/>
          <cell r="AS83"/>
          <cell r="AT83">
            <v>43900</v>
          </cell>
          <cell r="AU83">
            <v>43900</v>
          </cell>
          <cell r="AV83">
            <v>43900</v>
          </cell>
          <cell r="AW83">
            <v>44469</v>
          </cell>
          <cell r="AX83"/>
          <cell r="AY83" t="str">
            <v>2003-П-ИП/R от 10.03.2020</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cell r="N84"/>
          <cell r="O84"/>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X84"/>
          <cell r="Y84">
            <v>1</v>
          </cell>
          <cell r="Z84" t="str">
            <v>ООО "ГЭС"</v>
          </cell>
          <cell r="AA84">
            <v>60163.146999999997</v>
          </cell>
          <cell r="AB84">
            <v>0</v>
          </cell>
          <cell r="AC84">
            <v>0</v>
          </cell>
          <cell r="AD84"/>
          <cell r="AE84">
            <v>60163.146999999997</v>
          </cell>
          <cell r="AF84" t="str">
            <v>ООО "ГЭС"</v>
          </cell>
          <cell r="AG84">
            <v>72195.776399999988</v>
          </cell>
          <cell r="AH84"/>
          <cell r="AI84">
            <v>1464741</v>
          </cell>
          <cell r="AJ84" t="str">
            <v>https://www.rts-tender.ru</v>
          </cell>
          <cell r="AK84">
            <v>43865</v>
          </cell>
          <cell r="AL84">
            <v>43865</v>
          </cell>
          <cell r="AM84">
            <v>43881</v>
          </cell>
          <cell r="AN84">
            <v>43886</v>
          </cell>
          <cell r="AO84"/>
          <cell r="AP84"/>
          <cell r="AQ84"/>
          <cell r="AR84"/>
          <cell r="AS84"/>
          <cell r="AT84">
            <v>43900</v>
          </cell>
          <cell r="AU84">
            <v>43900</v>
          </cell>
          <cell r="AV84">
            <v>43900</v>
          </cell>
          <cell r="AW84">
            <v>44469</v>
          </cell>
          <cell r="AX84"/>
          <cell r="AY84" t="str">
            <v>2003-П-ИП/R от 10.03.2020</v>
          </cell>
        </row>
        <row r="85">
          <cell r="A85" t="str">
            <v>1.1.4.147.40</v>
          </cell>
          <cell r="B85" t="str">
            <v>F_1.1.4.147.40</v>
          </cell>
          <cell r="C85" t="str">
            <v xml:space="preserve">Строительство 2КЛ-10кВ РП-112 -ТП-359 </v>
          </cell>
          <cell r="D85"/>
          <cell r="E85"/>
          <cell r="F85"/>
          <cell r="G85"/>
          <cell r="H85"/>
          <cell r="I85"/>
          <cell r="J85"/>
          <cell r="K85"/>
          <cell r="L85"/>
          <cell r="M85"/>
          <cell r="N85"/>
          <cell r="O85"/>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X85"/>
          <cell r="Y85">
            <v>1</v>
          </cell>
          <cell r="Z85" t="str">
            <v>ООО "ГЭС"</v>
          </cell>
          <cell r="AA85">
            <v>60163.146999999997</v>
          </cell>
          <cell r="AB85">
            <v>0</v>
          </cell>
          <cell r="AC85">
            <v>0</v>
          </cell>
          <cell r="AD85"/>
          <cell r="AE85">
            <v>60163.146999999997</v>
          </cell>
          <cell r="AF85" t="str">
            <v>ООО "ГЭС"</v>
          </cell>
          <cell r="AG85">
            <v>72195.776399999988</v>
          </cell>
          <cell r="AH85"/>
          <cell r="AI85">
            <v>1464741</v>
          </cell>
          <cell r="AJ85" t="str">
            <v>https://www.rts-tender.ru</v>
          </cell>
          <cell r="AK85">
            <v>43865</v>
          </cell>
          <cell r="AL85">
            <v>43865</v>
          </cell>
          <cell r="AM85">
            <v>43881</v>
          </cell>
          <cell r="AN85">
            <v>43886</v>
          </cell>
          <cell r="AO85"/>
          <cell r="AP85"/>
          <cell r="AQ85"/>
          <cell r="AR85"/>
          <cell r="AS85"/>
          <cell r="AT85">
            <v>43900</v>
          </cell>
          <cell r="AU85">
            <v>43900</v>
          </cell>
          <cell r="AV85">
            <v>43900</v>
          </cell>
          <cell r="AW85">
            <v>44469</v>
          </cell>
          <cell r="AX85"/>
          <cell r="AY85" t="str">
            <v>2003-П-ИП/R от 10.03.2020</v>
          </cell>
        </row>
        <row r="86">
          <cell r="A86" t="str">
            <v>1.1.4.147.41</v>
          </cell>
          <cell r="B86" t="str">
            <v>F_1.1.4.147.41</v>
          </cell>
          <cell r="C86" t="str">
            <v>Строительство КЛ-10кВ ТП-828-КТПН№2 400кВА мкр.45</v>
          </cell>
          <cell r="D86"/>
          <cell r="E86"/>
          <cell r="F86"/>
          <cell r="G86"/>
          <cell r="H86"/>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cell r="N87"/>
          <cell r="O87"/>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X87"/>
          <cell r="Y87">
            <v>1</v>
          </cell>
          <cell r="Z87" t="str">
            <v>ООО "ГЭС"</v>
          </cell>
          <cell r="AA87">
            <v>60163.146999999997</v>
          </cell>
          <cell r="AB87">
            <v>0</v>
          </cell>
          <cell r="AC87">
            <v>0</v>
          </cell>
          <cell r="AD87"/>
          <cell r="AE87">
            <v>60163.146999999997</v>
          </cell>
          <cell r="AF87" t="str">
            <v>ООО "ГЭС"</v>
          </cell>
          <cell r="AG87">
            <v>72195.776399999988</v>
          </cell>
          <cell r="AH87"/>
          <cell r="AI87">
            <v>1464741</v>
          </cell>
          <cell r="AJ87" t="str">
            <v>https://www.rts-tender.ru</v>
          </cell>
          <cell r="AK87">
            <v>43865</v>
          </cell>
          <cell r="AL87">
            <v>43865</v>
          </cell>
          <cell r="AM87">
            <v>43881</v>
          </cell>
          <cell r="AN87">
            <v>43886</v>
          </cell>
          <cell r="AO87"/>
          <cell r="AP87"/>
          <cell r="AQ87"/>
          <cell r="AR87"/>
          <cell r="AS87"/>
          <cell r="AT87">
            <v>43900</v>
          </cell>
          <cell r="AU87">
            <v>43900</v>
          </cell>
          <cell r="AV87">
            <v>43900</v>
          </cell>
          <cell r="AW87">
            <v>44469</v>
          </cell>
          <cell r="AX87"/>
          <cell r="AY87" t="str">
            <v>2003-П-ИП/R от 10.03.2020</v>
          </cell>
        </row>
        <row r="88">
          <cell r="A88" t="str">
            <v>1.1.4.147.43</v>
          </cell>
          <cell r="B88" t="str">
            <v>F_1.1.4.147.43</v>
          </cell>
          <cell r="C88" t="str">
            <v>Строительство КЛ-10 кВ от ТП-509 до ТП-511</v>
          </cell>
          <cell r="D88"/>
          <cell r="E88"/>
          <cell r="F88"/>
          <cell r="G88"/>
          <cell r="H88"/>
          <cell r="I88"/>
          <cell r="J88"/>
          <cell r="K88"/>
          <cell r="L88"/>
          <cell r="M88"/>
          <cell r="N88"/>
          <cell r="O88"/>
          <cell r="P88"/>
          <cell r="Q88"/>
          <cell r="R88"/>
          <cell r="S88"/>
          <cell r="T88"/>
          <cell r="U88"/>
          <cell r="V88"/>
          <cell r="W88"/>
          <cell r="X88"/>
          <cell r="Y88"/>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cell r="N89"/>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cell r="N90"/>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cell r="N91"/>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cell r="N92"/>
          <cell r="O92"/>
          <cell r="P92"/>
          <cell r="Q92"/>
          <cell r="R92"/>
          <cell r="S92"/>
          <cell r="T92"/>
          <cell r="U92"/>
          <cell r="V92"/>
          <cell r="W92"/>
          <cell r="X92"/>
          <cell r="Y92"/>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cell r="N93"/>
          <cell r="O93"/>
          <cell r="P93"/>
          <cell r="Q93"/>
          <cell r="R93"/>
          <cell r="S93"/>
          <cell r="T93"/>
          <cell r="U93"/>
          <cell r="V93"/>
          <cell r="W93"/>
          <cell r="X93"/>
          <cell r="Y93"/>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row>
        <row r="95">
          <cell r="A95" t="str">
            <v>1.1.4.154</v>
          </cell>
          <cell r="B95" t="str">
            <v>С_1.1.4.154</v>
          </cell>
          <cell r="C95" t="str">
            <v>Строительство ВЛ-0,4кВ ДНТ  "ДРУЖБА"</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1.1.4.156</v>
          </cell>
          <cell r="B96" t="str">
            <v>С_1.1.4.156</v>
          </cell>
          <cell r="C96" t="str">
            <v>Строительство ВЛ-0,4кВ  СТ 52 "Лесное"</v>
          </cell>
          <cell r="D96"/>
          <cell r="E96"/>
          <cell r="F96"/>
          <cell r="G96"/>
          <cell r="H96"/>
          <cell r="I96"/>
          <cell r="J96"/>
          <cell r="K96"/>
          <cell r="L96"/>
          <cell r="M96"/>
          <cell r="N96"/>
          <cell r="O96"/>
          <cell r="P96"/>
          <cell r="Q96"/>
          <cell r="R96"/>
          <cell r="S96"/>
          <cell r="T96"/>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cell r="N97"/>
          <cell r="O97"/>
          <cell r="P97"/>
          <cell r="Q97"/>
          <cell r="R97"/>
          <cell r="S97"/>
          <cell r="T97"/>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row>
        <row r="98">
          <cell r="A98" t="str">
            <v>1.1.4.160</v>
          </cell>
          <cell r="B98" t="str">
            <v>С_1.1.4.160</v>
          </cell>
          <cell r="C98" t="str">
            <v>Строительство ВЛ 0,4  от КТПН СОПК № 61  "Родничок"</v>
          </cell>
          <cell r="D98"/>
          <cell r="E98"/>
          <cell r="F98"/>
          <cell r="G98"/>
          <cell r="H98"/>
          <cell r="I98"/>
          <cell r="J98"/>
          <cell r="K98"/>
          <cell r="L98"/>
          <cell r="M98"/>
          <cell r="N98"/>
          <cell r="O98"/>
          <cell r="P98"/>
          <cell r="Q98"/>
          <cell r="R98"/>
          <cell r="S98"/>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row>
        <row r="99">
          <cell r="A99" t="str">
            <v>1.1.4.162</v>
          </cell>
          <cell r="B99" t="str">
            <v>С_1.1.4.162</v>
          </cell>
          <cell r="C99" t="str">
            <v>Строительство ВЛ 0,4 кВ от КТПН  СТ №13 "Май"</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cell r="N101"/>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cell r="N102"/>
          <cell r="O102"/>
          <cell r="P102"/>
          <cell r="Q102"/>
          <cell r="R102"/>
          <cell r="S102"/>
          <cell r="T102"/>
          <cell r="U102"/>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cell r="N103"/>
          <cell r="O103"/>
          <cell r="P103"/>
          <cell r="Q103"/>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row>
        <row r="104">
          <cell r="A104" t="str">
            <v>1.1.4.220</v>
          </cell>
          <cell r="B104" t="str">
            <v>F_1.1.4.220</v>
          </cell>
          <cell r="C104" t="str">
            <v>Строительство КЛ-0,4кВ ТП-267 ул.Майская,6/2</v>
          </cell>
          <cell r="D104"/>
          <cell r="E104"/>
          <cell r="F104"/>
          <cell r="G104"/>
          <cell r="H104"/>
          <cell r="I104"/>
          <cell r="J104"/>
          <cell r="K104"/>
          <cell r="L104"/>
          <cell r="M104"/>
          <cell r="N104"/>
          <cell r="O104"/>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X104"/>
          <cell r="Y104">
            <v>2</v>
          </cell>
          <cell r="Z104" t="str">
            <v>1. ООО "ГЭС"; 2. ООО "ПолимедСоюзСтрой"</v>
          </cell>
          <cell r="AA104" t="str">
            <v>1. 1 563,36; 2. не установлено</v>
          </cell>
          <cell r="AB104" t="str">
            <v>ООО "ПолимедСоюзСтрой"</v>
          </cell>
          <cell r="AC104">
            <v>0</v>
          </cell>
          <cell r="AD104"/>
          <cell r="AE104">
            <v>1563.357</v>
          </cell>
          <cell r="AF104" t="str">
            <v>ООО "ГЭС"</v>
          </cell>
          <cell r="AG104">
            <v>1876.0283999999999</v>
          </cell>
          <cell r="AH104"/>
          <cell r="AI104">
            <v>1536036</v>
          </cell>
          <cell r="AJ104" t="str">
            <v>https://www.rts-tender.ru</v>
          </cell>
          <cell r="AK104">
            <v>43888</v>
          </cell>
          <cell r="AL104">
            <v>43888</v>
          </cell>
          <cell r="AM104">
            <v>43903</v>
          </cell>
          <cell r="AN104">
            <v>43908</v>
          </cell>
          <cell r="AO104"/>
          <cell r="AP104"/>
          <cell r="AQ104"/>
          <cell r="AR104"/>
          <cell r="AS104"/>
          <cell r="AT104"/>
          <cell r="AU104"/>
          <cell r="AV104"/>
          <cell r="AW104"/>
          <cell r="AX104"/>
          <cell r="AY104" t="str">
            <v>2008-П-ИП/R от на заключении</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cell r="N105"/>
          <cell r="O105"/>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X105"/>
          <cell r="Y105">
            <v>2</v>
          </cell>
          <cell r="Z105" t="str">
            <v>1. ООО "ГЭС"; 2. ООО "ПолимедСоюзСтрой"</v>
          </cell>
          <cell r="AA105" t="str">
            <v>1. 1 563,36; 2. не установлено</v>
          </cell>
          <cell r="AB105" t="str">
            <v>ООО "ПолимедСоюзСтрой"</v>
          </cell>
          <cell r="AC105">
            <v>0</v>
          </cell>
          <cell r="AD105"/>
          <cell r="AE105">
            <v>1563.357</v>
          </cell>
          <cell r="AF105" t="str">
            <v>ООО "ГЭС"</v>
          </cell>
          <cell r="AG105">
            <v>1876.0283999999999</v>
          </cell>
          <cell r="AH105"/>
          <cell r="AI105">
            <v>1536036</v>
          </cell>
          <cell r="AJ105" t="str">
            <v>https://www.rts-tender.ru</v>
          </cell>
          <cell r="AK105">
            <v>43888</v>
          </cell>
          <cell r="AL105">
            <v>43888</v>
          </cell>
          <cell r="AM105">
            <v>43903</v>
          </cell>
          <cell r="AN105">
            <v>43908</v>
          </cell>
          <cell r="AO105"/>
          <cell r="AP105"/>
          <cell r="AQ105"/>
          <cell r="AR105"/>
          <cell r="AS105"/>
          <cell r="AT105"/>
          <cell r="AU105"/>
          <cell r="AV105"/>
          <cell r="AW105"/>
          <cell r="AX105"/>
          <cell r="AY105" t="str">
            <v>2008-П-ИП/R от на заключении</v>
          </cell>
        </row>
        <row r="106">
          <cell r="A106" t="str">
            <v>1.2.1.10.7</v>
          </cell>
          <cell r="B106" t="str">
            <v>F_1.2.1.10.7</v>
          </cell>
          <cell r="C106" t="str">
            <v>Реконструкция оборудования РП-100</v>
          </cell>
          <cell r="D106"/>
          <cell r="E106"/>
          <cell r="F106"/>
          <cell r="G106"/>
          <cell r="H106"/>
          <cell r="I106"/>
          <cell r="J106"/>
          <cell r="K106"/>
          <cell r="L106"/>
          <cell r="M106"/>
          <cell r="N106"/>
          <cell r="O106"/>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D106"/>
          <cell r="AE106">
            <v>58045.686999999998</v>
          </cell>
          <cell r="AF106" t="str">
            <v>ООО "ГЭС"</v>
          </cell>
          <cell r="AG106">
            <v>69654.824399999998</v>
          </cell>
          <cell r="AH106"/>
          <cell r="AI106">
            <v>1352012</v>
          </cell>
          <cell r="AJ106" t="str">
            <v>https://223.rts-tender.ru/</v>
          </cell>
          <cell r="AK106">
            <v>43822</v>
          </cell>
          <cell r="AL106">
            <v>43822</v>
          </cell>
          <cell r="AM106">
            <v>43840</v>
          </cell>
          <cell r="AN106">
            <v>43845</v>
          </cell>
          <cell r="AO106"/>
          <cell r="AP106"/>
          <cell r="AQ106"/>
          <cell r="AR106"/>
          <cell r="AS106"/>
          <cell r="AT106">
            <v>43864</v>
          </cell>
          <cell r="AU106">
            <v>43864</v>
          </cell>
          <cell r="AV106">
            <v>43864</v>
          </cell>
          <cell r="AW106">
            <v>44196</v>
          </cell>
          <cell r="AX106"/>
          <cell r="AY106" t="str">
            <v>2002-П-ИП/R</v>
          </cell>
        </row>
        <row r="107">
          <cell r="A107" t="str">
            <v>1.2.1.10.8</v>
          </cell>
          <cell r="B107" t="str">
            <v>F_1.2.1.10.8</v>
          </cell>
          <cell r="C107" t="str">
            <v>Реконструкция оборудования РП-108</v>
          </cell>
          <cell r="D107"/>
          <cell r="E107"/>
          <cell r="F107"/>
          <cell r="G107"/>
          <cell r="H107"/>
          <cell r="I107"/>
          <cell r="J107"/>
          <cell r="K107"/>
          <cell r="L107"/>
          <cell r="M107"/>
          <cell r="N107"/>
          <cell r="O107"/>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D107"/>
          <cell r="AE107">
            <v>58045.686999999998</v>
          </cell>
          <cell r="AF107" t="str">
            <v>ООО "ГЭС"</v>
          </cell>
          <cell r="AG107">
            <v>69654.824399999998</v>
          </cell>
          <cell r="AH107"/>
          <cell r="AI107">
            <v>1352012</v>
          </cell>
          <cell r="AJ107" t="str">
            <v>https://223.rts-tender.ru/</v>
          </cell>
          <cell r="AK107">
            <v>43822</v>
          </cell>
          <cell r="AL107">
            <v>43822</v>
          </cell>
          <cell r="AM107">
            <v>43840</v>
          </cell>
          <cell r="AN107">
            <v>43845</v>
          </cell>
          <cell r="AO107"/>
          <cell r="AP107"/>
          <cell r="AQ107"/>
          <cell r="AR107"/>
          <cell r="AS107"/>
          <cell r="AT107">
            <v>43864</v>
          </cell>
          <cell r="AU107">
            <v>43864</v>
          </cell>
          <cell r="AV107">
            <v>43864</v>
          </cell>
          <cell r="AW107">
            <v>44196</v>
          </cell>
          <cell r="AX107"/>
          <cell r="AY107" t="str">
            <v>2002-П-ИП/R</v>
          </cell>
        </row>
        <row r="108">
          <cell r="A108" t="str">
            <v>1.2.1.10.9</v>
          </cell>
          <cell r="B108" t="str">
            <v>F_1.2.1.10.9</v>
          </cell>
          <cell r="C108" t="str">
            <v>Реконструкция оборудования РП-161</v>
          </cell>
          <cell r="D108"/>
          <cell r="E108"/>
          <cell r="F108"/>
          <cell r="G108"/>
          <cell r="H108"/>
          <cell r="I108"/>
          <cell r="J108"/>
          <cell r="K108"/>
          <cell r="L108"/>
          <cell r="M108"/>
          <cell r="N108"/>
          <cell r="O108"/>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X108"/>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H108"/>
          <cell r="AI108">
            <v>1535782</v>
          </cell>
          <cell r="AJ108" t="str">
            <v>https://www.rts-tender.ru</v>
          </cell>
          <cell r="AK108">
            <v>43888</v>
          </cell>
          <cell r="AL108">
            <v>43896</v>
          </cell>
          <cell r="AM108">
            <v>43896</v>
          </cell>
          <cell r="AN108">
            <v>43907</v>
          </cell>
          <cell r="AO108"/>
          <cell r="AP108"/>
          <cell r="AQ108"/>
          <cell r="AR108"/>
          <cell r="AS108"/>
          <cell r="AT108"/>
          <cell r="AU108"/>
          <cell r="AV108"/>
          <cell r="AW108"/>
          <cell r="AX108"/>
          <cell r="AY108" t="str">
            <v>2007-П-ИП/R от  на заключении</v>
          </cell>
        </row>
        <row r="109">
          <cell r="A109" t="str">
            <v>1.2.1.10.10</v>
          </cell>
          <cell r="B109" t="str">
            <v>F_1.2.1.10.10</v>
          </cell>
          <cell r="C109" t="str">
            <v>Реконструкция оборудования  РП-153</v>
          </cell>
          <cell r="D109"/>
          <cell r="E109"/>
          <cell r="F109"/>
          <cell r="G109"/>
          <cell r="H109"/>
          <cell r="I109"/>
          <cell r="J109"/>
          <cell r="K109"/>
          <cell r="L109"/>
          <cell r="M109"/>
          <cell r="N109"/>
          <cell r="O109"/>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X109"/>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H109"/>
          <cell r="AI109">
            <v>1505219</v>
          </cell>
          <cell r="AJ109" t="str">
            <v>https://www.rts-tender.ru</v>
          </cell>
          <cell r="AK109">
            <v>43878</v>
          </cell>
          <cell r="AL109">
            <v>43878</v>
          </cell>
          <cell r="AM109">
            <v>43887</v>
          </cell>
          <cell r="AN109">
            <v>43892</v>
          </cell>
          <cell r="AO109"/>
          <cell r="AP109"/>
          <cell r="AQ109"/>
          <cell r="AR109"/>
          <cell r="AS109"/>
          <cell r="AT109">
            <v>43906</v>
          </cell>
          <cell r="AU109">
            <v>43906</v>
          </cell>
          <cell r="AV109">
            <v>43906</v>
          </cell>
          <cell r="AW109">
            <v>44196</v>
          </cell>
          <cell r="AX109"/>
          <cell r="AY109" t="str">
            <v>2005-П-ИП/R от 16.03.2020</v>
          </cell>
        </row>
        <row r="110">
          <cell r="A110" t="str">
            <v>1.2.1.25</v>
          </cell>
          <cell r="B110" t="str">
            <v>С_1.2.1.25</v>
          </cell>
          <cell r="C110" t="str">
            <v>Реконструкция оборудования ТП-261</v>
          </cell>
          <cell r="D110"/>
          <cell r="E110"/>
          <cell r="F110"/>
          <cell r="G110"/>
          <cell r="H110"/>
          <cell r="I110"/>
          <cell r="J110"/>
          <cell r="K110"/>
          <cell r="L110"/>
          <cell r="M110"/>
          <cell r="N110"/>
          <cell r="O110"/>
          <cell r="P110"/>
          <cell r="Q110"/>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row>
        <row r="111">
          <cell r="A111" t="str">
            <v>1.2.1.28</v>
          </cell>
          <cell r="B111" t="str">
            <v>С_1.2.1.28</v>
          </cell>
          <cell r="C111" t="str">
            <v>Реконструция оборудования ТП-430 Федорова 5/2</v>
          </cell>
          <cell r="D111"/>
          <cell r="E111"/>
          <cell r="F111"/>
          <cell r="G111"/>
          <cell r="H111"/>
          <cell r="I111"/>
          <cell r="J111"/>
          <cell r="K111"/>
          <cell r="L111"/>
          <cell r="M111"/>
          <cell r="N111"/>
          <cell r="O111"/>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D111"/>
          <cell r="AE111">
            <v>58045.686999999998</v>
          </cell>
          <cell r="AF111" t="str">
            <v>ООО "ГЭС"</v>
          </cell>
          <cell r="AG111">
            <v>69654.824399999998</v>
          </cell>
          <cell r="AH111"/>
          <cell r="AI111">
            <v>1352012</v>
          </cell>
          <cell r="AJ111" t="str">
            <v>https://223.rts-tender.ru/</v>
          </cell>
          <cell r="AK111">
            <v>43822</v>
          </cell>
          <cell r="AL111">
            <v>43822</v>
          </cell>
          <cell r="AM111">
            <v>43840</v>
          </cell>
          <cell r="AN111">
            <v>43845</v>
          </cell>
          <cell r="AO111"/>
          <cell r="AP111"/>
          <cell r="AQ111"/>
          <cell r="AR111"/>
          <cell r="AS111"/>
          <cell r="AT111">
            <v>43864</v>
          </cell>
          <cell r="AU111">
            <v>43864</v>
          </cell>
          <cell r="AV111">
            <v>43864</v>
          </cell>
          <cell r="AW111">
            <v>44196</v>
          </cell>
          <cell r="AX111"/>
          <cell r="AY111" t="str">
            <v>2002-П-ИП/R</v>
          </cell>
        </row>
        <row r="112">
          <cell r="A112" t="str">
            <v>1.2.1.49</v>
          </cell>
          <cell r="B112" t="str">
            <v>С_1.2.1.49</v>
          </cell>
          <cell r="C112" t="str">
            <v>ТП- 2х630 кВА (стр.1) мкр. 11А (взамен ТП-320)</v>
          </cell>
          <cell r="D112"/>
          <cell r="E112"/>
          <cell r="F112"/>
          <cell r="G112"/>
          <cell r="H112"/>
          <cell r="I112"/>
          <cell r="J112"/>
          <cell r="K112"/>
          <cell r="L112"/>
          <cell r="M112"/>
          <cell r="N112"/>
          <cell r="O112"/>
          <cell r="P112"/>
          <cell r="Q112"/>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row>
        <row r="113">
          <cell r="A113" t="str">
            <v>1.2.1.66</v>
          </cell>
          <cell r="B113" t="str">
            <v>С_1.2.1.66</v>
          </cell>
          <cell r="C113" t="str">
            <v>Реконструкция оборудования ТП-246</v>
          </cell>
          <cell r="D113"/>
          <cell r="E113"/>
          <cell r="F113"/>
          <cell r="G113"/>
          <cell r="H113"/>
          <cell r="I113"/>
          <cell r="J113"/>
          <cell r="K113"/>
          <cell r="L113"/>
          <cell r="M113"/>
          <cell r="N113"/>
          <cell r="O113"/>
          <cell r="P113"/>
          <cell r="Q113"/>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row>
        <row r="114">
          <cell r="A114" t="str">
            <v>1.2.1.81</v>
          </cell>
          <cell r="B114" t="str">
            <v>С_1.2.1.81</v>
          </cell>
          <cell r="C114" t="str">
            <v>Строительство ТП-2х1000кВА мкр.7 (взамен ТП-266)</v>
          </cell>
          <cell r="D114"/>
          <cell r="E114"/>
          <cell r="F114"/>
          <cell r="G114"/>
          <cell r="H114"/>
          <cell r="I114"/>
          <cell r="J114"/>
          <cell r="K114"/>
          <cell r="L114"/>
          <cell r="M114"/>
          <cell r="N114"/>
          <cell r="O114"/>
          <cell r="P114"/>
          <cell r="Q114"/>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row>
        <row r="115">
          <cell r="A115" t="str">
            <v>1.2.1.96</v>
          </cell>
          <cell r="B115" t="str">
            <v>С_1.2.1.96</v>
          </cell>
          <cell r="C115" t="str">
            <v>Реконструкция оборудования ТП - 375  ЭСК № 48</v>
          </cell>
          <cell r="D115"/>
          <cell r="E115"/>
          <cell r="F115"/>
          <cell r="G115"/>
          <cell r="H115"/>
          <cell r="I115"/>
          <cell r="J115"/>
          <cell r="K115"/>
          <cell r="L115"/>
          <cell r="M115"/>
          <cell r="N115"/>
          <cell r="O115"/>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D115"/>
          <cell r="AE115">
            <v>58045.686999999998</v>
          </cell>
          <cell r="AF115" t="str">
            <v>ООО "ГЭС"</v>
          </cell>
          <cell r="AG115">
            <v>69654.824399999998</v>
          </cell>
          <cell r="AH115"/>
          <cell r="AI115">
            <v>1352012</v>
          </cell>
          <cell r="AJ115" t="str">
            <v>https://223.rts-tender.ru/</v>
          </cell>
          <cell r="AK115">
            <v>43822</v>
          </cell>
          <cell r="AL115">
            <v>43822</v>
          </cell>
          <cell r="AM115">
            <v>43840</v>
          </cell>
          <cell r="AN115">
            <v>43845</v>
          </cell>
          <cell r="AO115"/>
          <cell r="AP115"/>
          <cell r="AQ115"/>
          <cell r="AR115"/>
          <cell r="AS115"/>
          <cell r="AT115">
            <v>43864</v>
          </cell>
          <cell r="AU115">
            <v>43864</v>
          </cell>
          <cell r="AV115">
            <v>43864</v>
          </cell>
          <cell r="AW115">
            <v>44196</v>
          </cell>
          <cell r="AX115"/>
          <cell r="AY115" t="str">
            <v>2002-П-ИП/R</v>
          </cell>
        </row>
        <row r="116">
          <cell r="A116" t="str">
            <v>1.2.1.100</v>
          </cell>
          <cell r="B116" t="str">
            <v>С_1.2.1.100</v>
          </cell>
          <cell r="C116" t="str">
            <v>Реконструкция оборудования ТП - 382 ЭСК № 48</v>
          </cell>
          <cell r="D116"/>
          <cell r="E116"/>
          <cell r="F116"/>
          <cell r="G116"/>
          <cell r="H116"/>
          <cell r="I116"/>
          <cell r="J116"/>
          <cell r="K116"/>
          <cell r="L116"/>
          <cell r="M116"/>
          <cell r="N116"/>
          <cell r="O116"/>
          <cell r="P116"/>
          <cell r="Q116"/>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row>
        <row r="117">
          <cell r="A117" t="str">
            <v>1.2.1.116</v>
          </cell>
          <cell r="B117" t="str">
            <v>С_1.2.1.116</v>
          </cell>
          <cell r="C117" t="str">
            <v>Реконструкция оборудования ТП - 356 мкр. 16а ЭСК № 50</v>
          </cell>
          <cell r="D117"/>
          <cell r="E117"/>
          <cell r="F117"/>
          <cell r="G117"/>
          <cell r="H117"/>
          <cell r="I117"/>
          <cell r="J117"/>
          <cell r="K117"/>
          <cell r="L117"/>
          <cell r="M117"/>
          <cell r="N117"/>
          <cell r="O117"/>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D117"/>
          <cell r="AE117">
            <v>58045.686999999998</v>
          </cell>
          <cell r="AF117" t="str">
            <v>ООО "ГЭС"</v>
          </cell>
          <cell r="AG117">
            <v>69654.824399999998</v>
          </cell>
          <cell r="AH117"/>
          <cell r="AI117">
            <v>1352012</v>
          </cell>
          <cell r="AJ117" t="str">
            <v>https://223.rts-tender.ru/</v>
          </cell>
          <cell r="AK117">
            <v>43822</v>
          </cell>
          <cell r="AL117">
            <v>43822</v>
          </cell>
          <cell r="AM117">
            <v>43840</v>
          </cell>
          <cell r="AN117">
            <v>43845</v>
          </cell>
          <cell r="AO117"/>
          <cell r="AP117"/>
          <cell r="AQ117"/>
          <cell r="AR117"/>
          <cell r="AS117"/>
          <cell r="AT117">
            <v>43864</v>
          </cell>
          <cell r="AU117">
            <v>43864</v>
          </cell>
          <cell r="AV117">
            <v>43864</v>
          </cell>
          <cell r="AW117">
            <v>44196</v>
          </cell>
          <cell r="AX117"/>
          <cell r="AY117" t="str">
            <v>2002-П-ИП/R</v>
          </cell>
        </row>
        <row r="118">
          <cell r="A118" t="str">
            <v>1.2.1.120</v>
          </cell>
          <cell r="B118" t="str">
            <v>С_1.2.1.120</v>
          </cell>
          <cell r="C118" t="str">
            <v>Реконструкция оборудования ТП-376 Горисполком</v>
          </cell>
          <cell r="D118"/>
          <cell r="E118"/>
          <cell r="F118"/>
          <cell r="G118"/>
          <cell r="H118"/>
          <cell r="I118"/>
          <cell r="J118"/>
          <cell r="K118"/>
          <cell r="L118"/>
          <cell r="M118"/>
          <cell r="N118"/>
          <cell r="O118"/>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D118"/>
          <cell r="AE118">
            <v>58045.686999999998</v>
          </cell>
          <cell r="AF118" t="str">
            <v>ООО "ГЭС"</v>
          </cell>
          <cell r="AG118">
            <v>69654.824399999998</v>
          </cell>
          <cell r="AH118"/>
          <cell r="AI118">
            <v>1352012</v>
          </cell>
          <cell r="AJ118" t="str">
            <v>https://223.rts-tender.ru/</v>
          </cell>
          <cell r="AK118">
            <v>43822</v>
          </cell>
          <cell r="AL118">
            <v>43822</v>
          </cell>
          <cell r="AM118">
            <v>43840</v>
          </cell>
          <cell r="AN118">
            <v>43845</v>
          </cell>
          <cell r="AO118"/>
          <cell r="AP118"/>
          <cell r="AQ118"/>
          <cell r="AR118"/>
          <cell r="AS118"/>
          <cell r="AT118">
            <v>43864</v>
          </cell>
          <cell r="AU118">
            <v>43864</v>
          </cell>
          <cell r="AV118">
            <v>43864</v>
          </cell>
          <cell r="AW118">
            <v>44196</v>
          </cell>
          <cell r="AX118"/>
          <cell r="AY118" t="str">
            <v>2002-П-ИП/R</v>
          </cell>
        </row>
        <row r="119">
          <cell r="A119" t="str">
            <v>1.2.1.122.1</v>
          </cell>
          <cell r="B119" t="str">
            <v>F_1.2.1.122.1</v>
          </cell>
          <cell r="C119" t="str">
            <v>Реконструкция оборудования ТП-828</v>
          </cell>
          <cell r="D119"/>
          <cell r="E119"/>
          <cell r="F119"/>
          <cell r="G119"/>
          <cell r="H119"/>
          <cell r="I119"/>
          <cell r="J119"/>
          <cell r="K119"/>
          <cell r="L119"/>
          <cell r="M119"/>
          <cell r="N119"/>
          <cell r="O119"/>
          <cell r="P119"/>
          <cell r="Q119"/>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row>
        <row r="120">
          <cell r="A120" t="str">
            <v>1.2.1.122.2</v>
          </cell>
          <cell r="B120" t="str">
            <v>F_1.2.1.122.2</v>
          </cell>
          <cell r="C120" t="str">
            <v>Реконструкция оборудования ТП-461</v>
          </cell>
          <cell r="D120"/>
          <cell r="E120"/>
          <cell r="F120"/>
          <cell r="G120"/>
          <cell r="H120"/>
          <cell r="I120"/>
          <cell r="J120"/>
          <cell r="K120"/>
          <cell r="L120"/>
          <cell r="M120"/>
          <cell r="N120"/>
          <cell r="O120"/>
          <cell r="P120"/>
          <cell r="Q120"/>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row>
        <row r="121">
          <cell r="A121" t="str">
            <v>1.2.1.122.3</v>
          </cell>
          <cell r="B121" t="str">
            <v>F_1.2.1.122.3</v>
          </cell>
          <cell r="C121" t="str">
            <v>Реконструкция оборудования ТП-302</v>
          </cell>
          <cell r="D121"/>
          <cell r="E121"/>
          <cell r="F121"/>
          <cell r="G121"/>
          <cell r="H121"/>
          <cell r="I121"/>
          <cell r="J121"/>
          <cell r="K121"/>
          <cell r="L121"/>
          <cell r="M121"/>
          <cell r="N121"/>
          <cell r="O121"/>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D121"/>
          <cell r="AE121">
            <v>58045.686999999998</v>
          </cell>
          <cell r="AF121" t="str">
            <v>ООО "ГЭС"</v>
          </cell>
          <cell r="AG121">
            <v>69654.824399999998</v>
          </cell>
          <cell r="AH121"/>
          <cell r="AI121">
            <v>1352012</v>
          </cell>
          <cell r="AJ121" t="str">
            <v>https://223.rts-tender.ru/</v>
          </cell>
          <cell r="AK121">
            <v>43822</v>
          </cell>
          <cell r="AL121">
            <v>43822</v>
          </cell>
          <cell r="AM121">
            <v>43840</v>
          </cell>
          <cell r="AN121">
            <v>43845</v>
          </cell>
          <cell r="AO121"/>
          <cell r="AP121"/>
          <cell r="AQ121"/>
          <cell r="AR121"/>
          <cell r="AS121"/>
          <cell r="AT121">
            <v>43864</v>
          </cell>
          <cell r="AU121">
            <v>43864</v>
          </cell>
          <cell r="AV121">
            <v>43864</v>
          </cell>
          <cell r="AW121">
            <v>44196</v>
          </cell>
          <cell r="AX121"/>
          <cell r="AY121" t="str">
            <v>2002-П-ИП/R</v>
          </cell>
        </row>
        <row r="122">
          <cell r="A122" t="str">
            <v>1.2.1.121</v>
          </cell>
          <cell r="B122" t="str">
            <v>С_1.2.1.121</v>
          </cell>
          <cell r="C122" t="str">
            <v>Реконструкция оборудования ТП-406</v>
          </cell>
          <cell r="D122"/>
          <cell r="E122"/>
          <cell r="F122"/>
          <cell r="G122"/>
          <cell r="H122"/>
          <cell r="I122"/>
          <cell r="J122"/>
          <cell r="K122"/>
          <cell r="L122"/>
          <cell r="M122"/>
          <cell r="N122"/>
          <cell r="O122"/>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D122"/>
          <cell r="AE122">
            <v>58045.686999999998</v>
          </cell>
          <cell r="AF122" t="str">
            <v>ООО "ГЭС"</v>
          </cell>
          <cell r="AG122">
            <v>69654.824399999998</v>
          </cell>
          <cell r="AH122"/>
          <cell r="AI122">
            <v>1352012</v>
          </cell>
          <cell r="AJ122" t="str">
            <v>https://223.rts-tender.ru/</v>
          </cell>
          <cell r="AK122">
            <v>43822</v>
          </cell>
          <cell r="AL122">
            <v>43822</v>
          </cell>
          <cell r="AM122">
            <v>43840</v>
          </cell>
          <cell r="AN122">
            <v>43845</v>
          </cell>
          <cell r="AO122"/>
          <cell r="AP122"/>
          <cell r="AQ122"/>
          <cell r="AR122"/>
          <cell r="AS122"/>
          <cell r="AT122">
            <v>43864</v>
          </cell>
          <cell r="AU122">
            <v>43864</v>
          </cell>
          <cell r="AV122">
            <v>43864</v>
          </cell>
          <cell r="AW122">
            <v>44196</v>
          </cell>
          <cell r="AX122"/>
          <cell r="AY122" t="str">
            <v>2002-П-ИП/R</v>
          </cell>
        </row>
        <row r="123">
          <cell r="A123" t="str">
            <v>1.2.1.122.5</v>
          </cell>
          <cell r="B123" t="str">
            <v>F_1.2.1.122.5</v>
          </cell>
          <cell r="C123" t="str">
            <v>Реконструкция оборудования ТП-547</v>
          </cell>
          <cell r="D123"/>
          <cell r="E123"/>
          <cell r="F123"/>
          <cell r="G123"/>
          <cell r="H123"/>
          <cell r="I123"/>
          <cell r="J123"/>
          <cell r="K123"/>
          <cell r="L123"/>
          <cell r="M123"/>
          <cell r="N123"/>
          <cell r="O123"/>
          <cell r="P123"/>
          <cell r="Q123"/>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row>
        <row r="124">
          <cell r="A124" t="str">
            <v>1.2.1.122.6</v>
          </cell>
          <cell r="B124" t="str">
            <v>F_1.2.1.122.6</v>
          </cell>
          <cell r="C124" t="str">
            <v>Реконструкция оборудования ТП - 295</v>
          </cell>
          <cell r="D124"/>
          <cell r="E124"/>
          <cell r="F124"/>
          <cell r="G124"/>
          <cell r="H124"/>
          <cell r="I124"/>
          <cell r="J124"/>
          <cell r="K124"/>
          <cell r="L124"/>
          <cell r="M124"/>
          <cell r="N124"/>
          <cell r="O124"/>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D124"/>
          <cell r="AE124">
            <v>58045.686999999998</v>
          </cell>
          <cell r="AF124" t="str">
            <v>ООО "ГЭС"</v>
          </cell>
          <cell r="AG124">
            <v>69654.824399999998</v>
          </cell>
          <cell r="AH124"/>
          <cell r="AI124">
            <v>1352012</v>
          </cell>
          <cell r="AJ124" t="str">
            <v>https://223.rts-tender.ru/</v>
          </cell>
          <cell r="AK124">
            <v>43822</v>
          </cell>
          <cell r="AL124">
            <v>43822</v>
          </cell>
          <cell r="AM124">
            <v>43840</v>
          </cell>
          <cell r="AN124">
            <v>43845</v>
          </cell>
          <cell r="AO124"/>
          <cell r="AP124"/>
          <cell r="AQ124"/>
          <cell r="AR124"/>
          <cell r="AS124"/>
          <cell r="AT124">
            <v>43864</v>
          </cell>
          <cell r="AU124">
            <v>43864</v>
          </cell>
          <cell r="AV124">
            <v>43864</v>
          </cell>
          <cell r="AW124">
            <v>44196</v>
          </cell>
          <cell r="AX124"/>
          <cell r="AY124" t="str">
            <v>2002-П-ИП/R</v>
          </cell>
        </row>
        <row r="125">
          <cell r="A125" t="str">
            <v>1.2.1.122.7</v>
          </cell>
          <cell r="B125" t="str">
            <v>F_1.2.1.122.7</v>
          </cell>
          <cell r="C125" t="str">
            <v>Реконструкция оборудование ТП - 457 мкр. 27а</v>
          </cell>
          <cell r="D125"/>
          <cell r="E125"/>
          <cell r="F125"/>
          <cell r="G125"/>
          <cell r="H125"/>
          <cell r="I125"/>
          <cell r="J125"/>
          <cell r="K125"/>
          <cell r="L125"/>
          <cell r="M125"/>
          <cell r="N125"/>
          <cell r="O125"/>
          <cell r="P125"/>
          <cell r="Q125"/>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row>
        <row r="126">
          <cell r="A126" t="str">
            <v>1.2.1.122.8</v>
          </cell>
          <cell r="B126" t="str">
            <v>F_1.2.1.122.8</v>
          </cell>
          <cell r="C126" t="str">
            <v>Реконструкция Оборудование Тп-205</v>
          </cell>
          <cell r="D126"/>
          <cell r="E126"/>
          <cell r="F126"/>
          <cell r="G126"/>
          <cell r="H126"/>
          <cell r="I126"/>
          <cell r="J126"/>
          <cell r="K126"/>
          <cell r="L126"/>
          <cell r="M126"/>
          <cell r="N126"/>
          <cell r="O126"/>
          <cell r="P126"/>
          <cell r="Q126"/>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row>
        <row r="127">
          <cell r="A127" t="str">
            <v>1.2.1.128</v>
          </cell>
          <cell r="B127" t="str">
            <v>E_1.2.1.128</v>
          </cell>
          <cell r="C127" t="str">
            <v>Реконструкция КТПН-691 п.Лесной   эск-2</v>
          </cell>
          <cell r="D127"/>
          <cell r="E127"/>
          <cell r="F127"/>
          <cell r="G127"/>
          <cell r="H127"/>
          <cell r="I127"/>
          <cell r="J127"/>
          <cell r="K127"/>
          <cell r="L127"/>
          <cell r="M127"/>
          <cell r="N127"/>
          <cell r="O127"/>
          <cell r="P127"/>
          <cell r="Q127"/>
          <cell r="R127"/>
          <cell r="S127"/>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row>
        <row r="128">
          <cell r="A128" t="str">
            <v>1.2.2.47.7</v>
          </cell>
          <cell r="B128" t="str">
            <v>E_1.2.2.47.7</v>
          </cell>
          <cell r="C128" t="str">
            <v>Реконструкция КЛ-10кв  ТП-343 ТП-345</v>
          </cell>
          <cell r="D128"/>
          <cell r="E128"/>
          <cell r="F128"/>
          <cell r="G128"/>
          <cell r="H128"/>
          <cell r="I128"/>
          <cell r="J128"/>
          <cell r="K128"/>
          <cell r="L128"/>
          <cell r="M128"/>
          <cell r="N128"/>
          <cell r="O128"/>
          <cell r="P128"/>
          <cell r="Q128"/>
          <cell r="R128"/>
          <cell r="S128"/>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row>
        <row r="129">
          <cell r="A129" t="str">
            <v>1.2.2.47.8</v>
          </cell>
          <cell r="B129" t="str">
            <v>E_1.2.2.47.8</v>
          </cell>
          <cell r="C129" t="str">
            <v>Реконструкция 2КЛ-10кВ от РП-149 до оп.№9 ВЛ-10кВ РП-129</v>
          </cell>
          <cell r="D129"/>
          <cell r="E129"/>
          <cell r="F129"/>
          <cell r="G129"/>
          <cell r="H129"/>
          <cell r="I129"/>
          <cell r="J129"/>
          <cell r="K129"/>
          <cell r="L129"/>
          <cell r="M129"/>
          <cell r="N129"/>
          <cell r="O129"/>
          <cell r="P129"/>
          <cell r="Q129"/>
          <cell r="R129"/>
          <cell r="S129"/>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row>
        <row r="130">
          <cell r="A130" t="str">
            <v>1.2.2.47.10</v>
          </cell>
          <cell r="B130" t="str">
            <v>E_1.2.2.47.10</v>
          </cell>
          <cell r="C130" t="str">
            <v>Реконструкция КЛ-10кВ ТП-340-ТП-341</v>
          </cell>
          <cell r="D130"/>
          <cell r="E130"/>
          <cell r="F130"/>
          <cell r="G130"/>
          <cell r="H130"/>
          <cell r="I130"/>
          <cell r="J130"/>
          <cell r="K130"/>
          <cell r="L130"/>
          <cell r="M130"/>
          <cell r="N130"/>
          <cell r="O130"/>
          <cell r="P130"/>
          <cell r="Q130"/>
          <cell r="R130"/>
          <cell r="S130"/>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row>
        <row r="131">
          <cell r="A131" t="str">
            <v>1.2.2.47.11</v>
          </cell>
          <cell r="B131" t="str">
            <v>E_1.2.2.47.11</v>
          </cell>
          <cell r="C131" t="str">
            <v>Реконструкция КЛ-10кВ ТП-340-ТП-343</v>
          </cell>
          <cell r="D131"/>
          <cell r="E131"/>
          <cell r="F131"/>
          <cell r="G131"/>
          <cell r="H131"/>
          <cell r="I131"/>
          <cell r="J131"/>
          <cell r="K131"/>
          <cell r="L131"/>
          <cell r="M131"/>
          <cell r="N131"/>
          <cell r="O131"/>
          <cell r="P131"/>
          <cell r="Q131"/>
          <cell r="R131"/>
          <cell r="S131"/>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cell r="L132"/>
          <cell r="M132"/>
          <cell r="N132"/>
          <cell r="O132"/>
          <cell r="P132"/>
          <cell r="Q132"/>
          <cell r="R132"/>
          <cell r="S132"/>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row>
        <row r="133">
          <cell r="A133" t="str">
            <v>1.2.2.47.13</v>
          </cell>
          <cell r="B133" t="str">
            <v>F_1.2.2.47.13</v>
          </cell>
          <cell r="C133" t="str">
            <v>Реконструкция КЛ-10кв от РП-112 до ТП-301</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row>
        <row r="134">
          <cell r="A134" t="str">
            <v>1.2.2.47.14</v>
          </cell>
          <cell r="B134" t="str">
            <v>F_1.2.2.47.14</v>
          </cell>
          <cell r="C134" t="str">
            <v>Реконструкция КЛ-10кв РП110 РП-112</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row>
        <row r="141">
          <cell r="A141" t="str">
            <v>1.2.2.47.21</v>
          </cell>
          <cell r="B141" t="str">
            <v>F_1.2.2.47.21</v>
          </cell>
          <cell r="C141" t="str">
            <v>Реконструкция КЛ-10кВ  РП -153 - КТПН-750</v>
          </cell>
          <cell r="D141"/>
          <cell r="E141"/>
          <cell r="F141"/>
          <cell r="G141"/>
          <cell r="H141"/>
          <cell r="I141"/>
          <cell r="J141"/>
          <cell r="K141"/>
          <cell r="L141"/>
          <cell r="M141"/>
          <cell r="N141"/>
          <cell r="O141"/>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D141"/>
          <cell r="AE141">
            <v>58045.686999999998</v>
          </cell>
          <cell r="AF141" t="str">
            <v>ООО "ГЭС"</v>
          </cell>
          <cell r="AG141">
            <v>69654.824399999998</v>
          </cell>
          <cell r="AH141"/>
          <cell r="AI141">
            <v>1352012</v>
          </cell>
          <cell r="AJ141" t="str">
            <v>https://223.rts-tender.ru/</v>
          </cell>
          <cell r="AK141">
            <v>43822</v>
          </cell>
          <cell r="AL141">
            <v>43822</v>
          </cell>
          <cell r="AM141">
            <v>43840</v>
          </cell>
          <cell r="AN141">
            <v>43845</v>
          </cell>
          <cell r="AO141"/>
          <cell r="AP141"/>
          <cell r="AQ141"/>
          <cell r="AR141"/>
          <cell r="AS141"/>
          <cell r="AT141">
            <v>43864</v>
          </cell>
          <cell r="AU141">
            <v>43864</v>
          </cell>
          <cell r="AV141">
            <v>43864</v>
          </cell>
          <cell r="AW141">
            <v>44196</v>
          </cell>
          <cell r="AX141"/>
          <cell r="AY141" t="str">
            <v>2002-П-ИП/R</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cell r="L144"/>
          <cell r="M144"/>
          <cell r="N144"/>
          <cell r="O144"/>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T144"/>
          <cell r="U144">
            <v>1181.463</v>
          </cell>
          <cell r="V144" t="str">
            <v>ЗП в ЭФ у МСП</v>
          </cell>
          <cell r="W144" t="str">
            <v>ЗП в ЭФ у МСП</v>
          </cell>
          <cell r="X144"/>
          <cell r="Y144">
            <v>1</v>
          </cell>
          <cell r="Z144" t="str">
            <v>ООО "ГЭС"</v>
          </cell>
          <cell r="AA144">
            <v>1181.463</v>
          </cell>
          <cell r="AB144">
            <v>0</v>
          </cell>
          <cell r="AC144">
            <v>0</v>
          </cell>
          <cell r="AD144"/>
          <cell r="AE144">
            <v>1181.463</v>
          </cell>
          <cell r="AF144" t="str">
            <v>ООО "ГЭС"</v>
          </cell>
          <cell r="AG144">
            <v>1417.7556</v>
          </cell>
          <cell r="AH144"/>
          <cell r="AI144">
            <v>1504946</v>
          </cell>
          <cell r="AJ144" t="str">
            <v>https://www.rts-tender.ru</v>
          </cell>
          <cell r="AK144">
            <v>43878</v>
          </cell>
          <cell r="AL144">
            <v>43878</v>
          </cell>
          <cell r="AM144">
            <v>43887</v>
          </cell>
          <cell r="AN144">
            <v>43892</v>
          </cell>
          <cell r="AO144"/>
          <cell r="AP144"/>
          <cell r="AQ144"/>
          <cell r="AR144"/>
          <cell r="AS144"/>
          <cell r="AT144">
            <v>43906</v>
          </cell>
          <cell r="AU144">
            <v>43906</v>
          </cell>
          <cell r="AV144">
            <v>43906</v>
          </cell>
          <cell r="AW144">
            <v>43982</v>
          </cell>
          <cell r="AX144"/>
          <cell r="AY144" t="str">
            <v>2004-П-ИП/R от 16.03.2020</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1.2.2.76</v>
          </cell>
          <cell r="B147" t="str">
            <v>С_1.2.2.76</v>
          </cell>
          <cell r="C147" t="str">
            <v>Реконструкция КЛ-0,4кв ТП-368 Респуб.80 ЭСК № 60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1.2.2.77</v>
          </cell>
          <cell r="B148" t="str">
            <v>С_1.2.2.77</v>
          </cell>
          <cell r="C148" t="str">
            <v>Реконструкция КЛ-0,4кв ТП-368 Респуб.82 ЭСК № 60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1.2.2.78</v>
          </cell>
          <cell r="B149" t="str">
            <v>С_1.2.2.78</v>
          </cell>
          <cell r="C149" t="str">
            <v>Реконструкция КЛ-0,4кв ТП-368 Респуб.84 ЭСК № 60</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1.2.2.149</v>
          </cell>
          <cell r="B150" t="str">
            <v>С_1.2.2.149</v>
          </cell>
          <cell r="C150" t="str">
            <v>Реконструкция КЛ-0,4 кВ ТП-282 - ул. Бажова, 8</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1.2.2.181</v>
          </cell>
          <cell r="B151" t="str">
            <v>С_1.2.2.181</v>
          </cell>
          <cell r="C151" t="str">
            <v>Реконструкция КЛ-0,4кв от ТП-391  Дружбы -6   ЭСК № 49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1.2.2.196.13</v>
          </cell>
          <cell r="B152" t="str">
            <v>E_1.2.2.196.13</v>
          </cell>
          <cell r="C152" t="str">
            <v>Реконструкция КЛ-0,4кв ТП-345 Островск.28</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1.2.2.196.14</v>
          </cell>
          <cell r="B153" t="str">
            <v>E_1.2.2.196.14</v>
          </cell>
          <cell r="C153" t="str">
            <v>Реконструкция КЛ-0,4кв ТП-345 Островск.26</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row>
        <row r="154">
          <cell r="A154" t="str">
            <v>1.2.2.196.15</v>
          </cell>
          <cell r="B154" t="str">
            <v>E_1.2.2.196.15</v>
          </cell>
          <cell r="C154" t="str">
            <v>Реконструкция КЛ-0,4кв ТП-345  Островского 26/1</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row>
        <row r="155">
          <cell r="A155" t="str">
            <v>1.2.2.196.18</v>
          </cell>
          <cell r="B155" t="str">
            <v>E_1.2.2.196.18</v>
          </cell>
          <cell r="C155" t="str">
            <v>Реконструкция КЛ-0,4 кв общ. МПС с ТП - 501 ЭСК № 24</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row>
        <row r="156">
          <cell r="A156" t="str">
            <v>1.2.2.196.19</v>
          </cell>
          <cell r="B156" t="str">
            <v>E_1.2.2.196.19</v>
          </cell>
          <cell r="C156" t="str">
            <v>Реконструкция КЛ-0,4 кв Дом Быта ТП - 503 ЭСК № 24</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row>
        <row r="157">
          <cell r="A157" t="str">
            <v>1.2.2.196.22</v>
          </cell>
          <cell r="B157" t="str">
            <v>F_1.2.2.196.22</v>
          </cell>
          <cell r="C157" t="str">
            <v>Реконструкция КЛ - 0,4 кВ - ЦТП - 83 ТП-510 ЭСК № 25</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1.2.2.196.25</v>
          </cell>
          <cell r="B160" t="str">
            <v>F_1.2.2.196.25</v>
          </cell>
          <cell r="C160" t="str">
            <v>Реконструкция КЛ-0,4 кв ТП-267 ул.Майская 6</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1.2.2.196.26</v>
          </cell>
          <cell r="B161" t="str">
            <v>F_1.2.2.196.26</v>
          </cell>
          <cell r="C161" t="str">
            <v>Реконструкция КЛ-0,4 кв ТП-267 ул.Майская 8</v>
          </cell>
          <cell r="D161"/>
          <cell r="E161"/>
          <cell r="F161"/>
          <cell r="G161"/>
          <cell r="H161"/>
          <cell r="I161"/>
          <cell r="J161"/>
          <cell r="K161"/>
          <cell r="L161"/>
          <cell r="M161"/>
          <cell r="N161"/>
          <cell r="O161"/>
          <cell r="P161"/>
          <cell r="Q161"/>
          <cell r="R161"/>
          <cell r="S161"/>
          <cell r="T161"/>
          <cell r="U161"/>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row>
        <row r="162">
          <cell r="A162" t="str">
            <v>1.2.2.196.27</v>
          </cell>
          <cell r="B162" t="str">
            <v>F_1.2.2.196.27</v>
          </cell>
          <cell r="C162" t="str">
            <v>Реконструкция КЛ-0,4кв ТП-267  Майская 8/1</v>
          </cell>
          <cell r="D162"/>
          <cell r="E162"/>
          <cell r="F162"/>
          <cell r="G162"/>
          <cell r="H162"/>
          <cell r="I162"/>
          <cell r="J162"/>
          <cell r="K162"/>
          <cell r="L162"/>
          <cell r="M162"/>
          <cell r="N162"/>
          <cell r="O162"/>
          <cell r="P162"/>
          <cell r="Q162"/>
          <cell r="R162"/>
          <cell r="S162"/>
          <cell r="T162"/>
          <cell r="U162"/>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row>
        <row r="163">
          <cell r="A163" t="str">
            <v>1.2.2.196.28</v>
          </cell>
          <cell r="B163" t="str">
            <v>F_1.2.2.196.28</v>
          </cell>
          <cell r="C163" t="str">
            <v>Реконструкция КЛ - 0,4 кВ ТП - 267-ЦТП - 8</v>
          </cell>
          <cell r="D163"/>
          <cell r="E163"/>
          <cell r="F163"/>
          <cell r="G163"/>
          <cell r="H163"/>
          <cell r="I163"/>
          <cell r="J163"/>
          <cell r="K163"/>
          <cell r="L163"/>
          <cell r="M163"/>
          <cell r="N163"/>
          <cell r="O163"/>
          <cell r="P163"/>
          <cell r="Q163"/>
          <cell r="R163"/>
          <cell r="S163"/>
          <cell r="T163"/>
          <cell r="U163"/>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row>
        <row r="164">
          <cell r="A164" t="str">
            <v>1.2.2.196.29</v>
          </cell>
          <cell r="B164" t="str">
            <v>F_1.2.2.196.29</v>
          </cell>
          <cell r="C164" t="str">
            <v>Реконструкция КЛ-0,4кв от ТП-391  Дружбы -8   ЭСК № 49</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row>
        <row r="165">
          <cell r="A165" t="str">
            <v>1.2.2.206</v>
          </cell>
          <cell r="B165" t="str">
            <v>С_1.2.2.206</v>
          </cell>
          <cell r="C165" t="str">
            <v>Реконструкция ВЛ-6кВ п/ст 46яч.20 ЭСК №4</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row>
        <row r="167">
          <cell r="A167" t="str">
            <v>1.2.3.2</v>
          </cell>
          <cell r="B167" t="str">
            <v>С_1.2.3.2</v>
          </cell>
          <cell r="C167" t="str">
            <v>Монтаж системы АИИС КУЭ РП; ТП; КТПН</v>
          </cell>
          <cell r="D167"/>
          <cell r="E167"/>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row>
        <row r="168">
          <cell r="A168" t="str">
            <v>1.2.3.3</v>
          </cell>
          <cell r="B168" t="str">
            <v>С_1.2.3.3</v>
          </cell>
          <cell r="C168" t="str">
            <v>Монтаж телемеханики на РП; ТП</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row>
        <row r="169">
          <cell r="A169" t="str">
            <v>1.2.3.5</v>
          </cell>
          <cell r="B169" t="str">
            <v>F_1.2.3.5</v>
          </cell>
          <cell r="C169" t="str">
            <v>Монтаж системы АИИС КУЭ юр.лицам</v>
          </cell>
          <cell r="D169"/>
          <cell r="E169"/>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cell r="L170"/>
          <cell r="M170"/>
          <cell r="N170"/>
          <cell r="O170"/>
          <cell r="P170"/>
          <cell r="Q170"/>
          <cell r="R170"/>
          <cell r="S170"/>
          <cell r="T170"/>
          <cell r="U170"/>
          <cell r="V170"/>
          <cell r="W170"/>
          <cell r="X170"/>
          <cell r="Y170"/>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row>
        <row r="172">
          <cell r="A172" t="str">
            <v>1.6.67</v>
          </cell>
          <cell r="B172" t="str">
            <v>E_1.6.67</v>
          </cell>
          <cell r="C172" t="str">
            <v>Строительство Автостоянки по ул.Аграрная,1</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row>
        <row r="173">
          <cell r="A173" t="str">
            <v>1.6.68</v>
          </cell>
          <cell r="B173" t="str">
            <v>F_1.6.68</v>
          </cell>
          <cell r="C173" t="str">
            <v xml:space="preserve">Монтаж технологической сети радиосвязи </v>
          </cell>
          <cell r="D173"/>
          <cell r="E173"/>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row>
        <row r="174">
          <cell r="A174" t="str">
            <v>1.6.3</v>
          </cell>
          <cell r="B174" t="str">
            <v>С_1.6.3</v>
          </cell>
          <cell r="C174" t="str">
            <v>Приобретение АГП ВС-22-06 ЭИ КАМАЗ 43502 4х4 - 2шт.</v>
          </cell>
          <cell r="D174"/>
          <cell r="E174"/>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row>
        <row r="175">
          <cell r="A175" t="str">
            <v>1.6.5</v>
          </cell>
          <cell r="B175" t="str">
            <v>С_1.6.5</v>
          </cell>
          <cell r="C175" t="str">
            <v>Приобретение Газель-Next цельнометалическая-6шт.</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cell r="AF175"/>
          <cell r="AG175"/>
          <cell r="AH175"/>
          <cell r="AI175"/>
          <cell r="AJ175"/>
          <cell r="AK175"/>
          <cell r="AL175"/>
          <cell r="AM175"/>
          <cell r="AN175"/>
          <cell r="AO175"/>
          <cell r="AP175"/>
          <cell r="AQ175"/>
          <cell r="AR175"/>
          <cell r="AS175"/>
          <cell r="AT175"/>
          <cell r="AU175"/>
          <cell r="AV175"/>
          <cell r="AW175"/>
          <cell r="AX175"/>
          <cell r="AY175"/>
        </row>
        <row r="176">
          <cell r="A176" t="str">
            <v>1.6.8</v>
          </cell>
          <cell r="B176" t="str">
            <v>С_1.6.8</v>
          </cell>
          <cell r="C176" t="str">
            <v>Приобретение КС 65717-34 (50 тонн) КАМАЗ 6560 8х8</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row>
        <row r="177">
          <cell r="A177" t="str">
            <v>1.6.10</v>
          </cell>
          <cell r="B177" t="str">
            <v>С_1.6.10</v>
          </cell>
          <cell r="C177" t="str">
            <v>Приобретение Мини погрузчик МКСМ-800-2шт.</v>
          </cell>
          <cell r="D177"/>
          <cell r="E177"/>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row>
        <row r="178">
          <cell r="A178" t="str">
            <v>1.6.14</v>
          </cell>
          <cell r="B178" t="str">
            <v>С_1.6.14</v>
          </cell>
          <cell r="C178" t="str">
            <v>ПриобретениеКран манипулятор КАМАЗ 43118 г/п 2,9т</v>
          </cell>
          <cell r="D178"/>
          <cell r="E178"/>
          <cell r="F178"/>
          <cell r="G178"/>
          <cell r="H178"/>
          <cell r="I178"/>
          <cell r="J178"/>
          <cell r="K178"/>
          <cell r="L178"/>
          <cell r="M178"/>
          <cell r="N178"/>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row>
        <row r="179">
          <cell r="A179" t="str">
            <v>1.6.39</v>
          </cell>
          <cell r="B179" t="str">
            <v>E_1.6.39</v>
          </cell>
          <cell r="C179" t="str">
            <v>Приобретение Мини погрузчик JCB Power Boom 135</v>
          </cell>
          <cell r="D179"/>
          <cell r="E179"/>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cell r="AF179"/>
          <cell r="AG179"/>
          <cell r="AH179"/>
          <cell r="AI179"/>
          <cell r="AJ179"/>
          <cell r="AK179"/>
          <cell r="AL179"/>
          <cell r="AM179"/>
          <cell r="AN179"/>
          <cell r="AO179"/>
          <cell r="AP179"/>
          <cell r="AQ179"/>
          <cell r="AR179"/>
          <cell r="AS179"/>
          <cell r="AT179"/>
          <cell r="AU179"/>
          <cell r="AV179"/>
          <cell r="AW179"/>
          <cell r="AX179"/>
          <cell r="AY179"/>
        </row>
        <row r="180">
          <cell r="A180" t="str">
            <v>1.6.40</v>
          </cell>
          <cell r="B180" t="str">
            <v>E_1.6.40</v>
          </cell>
          <cell r="C180" t="str">
            <v>Приобретение Снегоболотоход "Тром 8"</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1.6.41</v>
          </cell>
          <cell r="B181" t="str">
            <v>E_1.6.41</v>
          </cell>
          <cell r="C181" t="str">
            <v>Приобретение Установка ГНБ Vermeer D20*2283</v>
          </cell>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t="str">
            <v>1.6.43</v>
          </cell>
          <cell r="B183" t="str">
            <v>E_1.6.43</v>
          </cell>
          <cell r="C183" t="str">
            <v>Приобретение Камаз 43118 седельный тягач с КМУ</v>
          </cell>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t="str">
            <v>1.6.44</v>
          </cell>
          <cell r="B184" t="str">
            <v>E_1.6.44</v>
          </cell>
          <cell r="C184" t="str">
            <v>Приобретение Мусоровоз МК-4554-08</v>
          </cell>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t="str">
            <v>1.6.69</v>
          </cell>
          <cell r="B185" t="str">
            <v>F_1.6.69</v>
          </cell>
          <cell r="C185" t="str">
            <v>Приобретение сетей электроснабжения СНТ г.Сургут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t="str">
            <v>1.6.70</v>
          </cell>
          <cell r="B186" t="str">
            <v>F_1.6.70</v>
          </cell>
          <cell r="C186" t="str">
            <v>Приобретение сетей электроснабжения город Сургут</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t="str">
            <v>1.1.4.71.24</v>
          </cell>
          <cell r="B187" t="str">
            <v>F_1.1.4.71.24</v>
          </cell>
          <cell r="C187" t="str">
            <v>Строительство КРУН-930</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t="str">
            <v>1.1.4.71.25</v>
          </cell>
          <cell r="B188" t="str">
            <v>F_1.1.4.71.25</v>
          </cell>
          <cell r="C188" t="str">
            <v>Строительство КРУН-931</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t="str">
            <v>1.1.4.80</v>
          </cell>
          <cell r="B189" t="str">
            <v>С_1.1.4.80</v>
          </cell>
          <cell r="C189" t="str">
            <v>Строительство РП(ТП) 2х2500кВА мкр.35</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t="str">
            <v>1.1.4.104.27</v>
          </cell>
          <cell r="B190" t="str">
            <v>F_1.1.4.104.27</v>
          </cell>
          <cell r="C190" t="str">
            <v xml:space="preserve"> Строительство ТП-2х630кВА мкр.7 стр.1 (ТП-263)</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t="str">
            <v>1.1.4.104.28</v>
          </cell>
          <cell r="B191" t="str">
            <v>F_1.1.4.104.28</v>
          </cell>
          <cell r="C191" t="str">
            <v>Строительство ТП-2х630кВА мкр.7 стр.2 ( ТП-268)</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t="str">
            <v>1.1.4.104.29</v>
          </cell>
          <cell r="B192" t="str">
            <v>F_1.1.4.104.29</v>
          </cell>
          <cell r="C192" t="str">
            <v>Строительство ТП-2х630кВА мкр.5 ( ТП-221)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t="str">
            <v>1.1.4.104.30</v>
          </cell>
          <cell r="B193" t="str">
            <v>F_1.1.4.104.30</v>
          </cell>
          <cell r="C193" t="str">
            <v>Строительство ТП-2х630кВА Черный Мыс (ТП-481)</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t="str">
            <v>1.1.4.104.31</v>
          </cell>
          <cell r="B194" t="str">
            <v>F_1.1.4.104.31</v>
          </cell>
          <cell r="C194" t="str">
            <v>Строительство ТП-2х1600кВА Голдфиш</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t="str">
            <v>1.1.4.104.32</v>
          </cell>
          <cell r="B195" t="str">
            <v>F_1.1.4.104.32</v>
          </cell>
          <cell r="C195" t="str">
            <v>Строительство РП(ТП)-1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t="str">
            <v>1.1.4.104.33</v>
          </cell>
          <cell r="B196" t="str">
            <v>F_1.1.4.104.33</v>
          </cell>
          <cell r="C196" t="str">
            <v>Строительство  ТП-16 2х1000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t="str">
            <v>1.1.4.104.34</v>
          </cell>
          <cell r="B197" t="str">
            <v>F_1.1.4.104.34</v>
          </cell>
          <cell r="C197" t="str">
            <v>Строительство  ТП-15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t="str">
            <v>1.1.4.104.35</v>
          </cell>
          <cell r="B198" t="str">
            <v>F_1.1.4.104.35</v>
          </cell>
          <cell r="C198" t="str">
            <v>Строительство  ТП-14 2х1600 кВА Марьина гора</v>
          </cell>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t="str">
            <v>1.1.4.121</v>
          </cell>
          <cell r="B199" t="str">
            <v>С_1.1.4.121</v>
          </cell>
          <cell r="C199" t="str">
            <v>Строительство КЛ-10кВ от РП(ТП) 2х2500кВА мкр.35</v>
          </cell>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t="str">
            <v>1.1.4.147.55</v>
          </cell>
          <cell r="B206" t="str">
            <v>F_1.1.4.147.55</v>
          </cell>
          <cell r="C206" t="str">
            <v>Строительство КЛ-10кВ  ТП-884 -КТПН-750</v>
          </cell>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t="str">
            <v>1.1.4.147.56</v>
          </cell>
          <cell r="B207" t="str">
            <v>F_1.1.4.147.56</v>
          </cell>
          <cell r="C207" t="str">
            <v>Строительство КЛ-10кВ  БКТП-534-ТП-884</v>
          </cell>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t="str">
            <v>1.1.4.147.57</v>
          </cell>
          <cell r="B208" t="str">
            <v>F_1.1.4.147.57</v>
          </cell>
          <cell r="C208" t="str">
            <v>Строительство КЛ-10кВ РП-148-ТП-579</v>
          </cell>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t="str">
            <v>1.1.4.223</v>
          </cell>
          <cell r="B210" t="str">
            <v>F_1.1.4.223</v>
          </cell>
          <cell r="C210" t="str">
            <v>Строительсво КЛ-0,4кВ ТП-2х1600кВА ГолдФиш-ЦТП-89</v>
          </cell>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t="str">
            <v>1.1.4.224</v>
          </cell>
          <cell r="B211" t="str">
            <v>F_1.1.4.224</v>
          </cell>
          <cell r="C211" t="str">
            <v>Строительство КЛ-0,4кВ РП-111-Пушкина,5</v>
          </cell>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t="str">
            <v>1.1.4.225</v>
          </cell>
          <cell r="B212" t="str">
            <v>F_1.1.4.225</v>
          </cell>
          <cell r="C212" t="str">
            <v>Строительство КЛ-0,4кВ ТП-248-Кукуевицкого 8/1</v>
          </cell>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t="str">
            <v>1.1.4.226</v>
          </cell>
          <cell r="B213" t="str">
            <v>F_1.1.4.226</v>
          </cell>
          <cell r="C213" t="str">
            <v>Строительство КЛ-0,4кВ ТП-248-Кукуевицкого 10/4</v>
          </cell>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t="str">
            <v>1.1.4.227</v>
          </cell>
          <cell r="B214" t="str">
            <v>F_1.1.4.227</v>
          </cell>
          <cell r="C214" t="str">
            <v>Строительство КЛ-0,4кВ ТП-248-Кукуевицкого 10/5</v>
          </cell>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t="str">
            <v>1.1.4.228</v>
          </cell>
          <cell r="B215" t="str">
            <v>F_1.1.4.228</v>
          </cell>
          <cell r="C215" t="str">
            <v>Строительство КЛ-0,4кВ ТП-392 до 30 лет Победы,3А</v>
          </cell>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t="str">
            <v>1.1.4.229</v>
          </cell>
          <cell r="B216" t="str">
            <v>F_1.1.4.229</v>
          </cell>
          <cell r="C216" t="str">
            <v>Строительство КЛ-0,4кВ ТП-392 до ж/д Ленина,28</v>
          </cell>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t="str">
            <v>1.2.1.10.11</v>
          </cell>
          <cell r="B217" t="str">
            <v>F_1.2.1.10.11</v>
          </cell>
          <cell r="C217" t="str">
            <v>Реконструкция оборудования  РП-133 (РУ-0,4кВ)</v>
          </cell>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t="str">
            <v>1.2.1.10.12</v>
          </cell>
          <cell r="B218" t="str">
            <v>F_1.2.1.10.12</v>
          </cell>
          <cell r="C218" t="str">
            <v>Реконструкция оборудования РП-121 Взлетный 7</v>
          </cell>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t="str">
            <v>1.2.1.59</v>
          </cell>
          <cell r="B219" t="str">
            <v>С_1.2.1.59</v>
          </cell>
          <cell r="C219" t="str">
            <v>Реконструкция оборудования ТП-286</v>
          </cell>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t="str">
            <v>1.2.1.60</v>
          </cell>
          <cell r="B220" t="str">
            <v>С_1.2.1.60</v>
          </cell>
          <cell r="C220" t="str">
            <v>Реконструкция оборудования ТП-240(РУ10кВ;РУ-0,4кВ;1Т;2Т)</v>
          </cell>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t="str">
            <v>1.2.1.61</v>
          </cell>
          <cell r="B221" t="str">
            <v>С_1.2.1.61</v>
          </cell>
          <cell r="C221" t="str">
            <v>Реконструкция оборудования ТП-241(РУ10кВ;РУ-0,4кВ;1Т;2Т)</v>
          </cell>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t="str">
            <v>1.2.1.64</v>
          </cell>
          <cell r="B222" t="str">
            <v>С_1.2.1.64</v>
          </cell>
          <cell r="C222" t="str">
            <v>Реконструкция оборудования ТП-244</v>
          </cell>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t="str">
            <v>1.2.1.65</v>
          </cell>
          <cell r="B223" t="str">
            <v>С_1.2.1.65</v>
          </cell>
          <cell r="C223" t="str">
            <v>Реконструкция оборудования ТП-245</v>
          </cell>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t="str">
            <v>1.2.1.74</v>
          </cell>
          <cell r="B224" t="str">
            <v>С_1.2.1.74</v>
          </cell>
          <cell r="C224" t="str">
            <v>Реконструкция ТП-343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t="str">
            <v>1.2.1.75</v>
          </cell>
          <cell r="B225" t="str">
            <v>С_1.2.1.75</v>
          </cell>
          <cell r="C225" t="str">
            <v>Реконструкция ТП-344 (замена оборудования РУ-10кВ, РУ-0,4кВ, замена 2ТМГ-630кВА)</v>
          </cell>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t="str">
            <v>1.2.1.82</v>
          </cell>
          <cell r="B226" t="str">
            <v>С_1.2.1.82</v>
          </cell>
          <cell r="C226" t="str">
            <v xml:space="preserve">Строительство ТП-2х2500кВА мкр.7 (взамен ТП-267) </v>
          </cell>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t="str">
            <v>1.2.1.83</v>
          </cell>
          <cell r="B227" t="str">
            <v>С_1.2.1.83</v>
          </cell>
          <cell r="C227" t="str">
            <v>Реконструкция оборудования ТП-276</v>
          </cell>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t="str">
            <v>1.2.1.115</v>
          </cell>
          <cell r="B228" t="str">
            <v>С_1.2.1.115</v>
          </cell>
          <cell r="C228" t="str">
            <v>Реконструкция оборудования ТП-505</v>
          </cell>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t="str">
            <v>1.2.1.122.9</v>
          </cell>
          <cell r="B229" t="str">
            <v>F_1.2.1.122.9</v>
          </cell>
          <cell r="C229" t="str">
            <v>Реконструкция оборудования ТП-507 (РУ-10;РУ-0,4;Т1Т;2Т)</v>
          </cell>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t="str">
            <v>1.2.2.196.42</v>
          </cell>
          <cell r="B230" t="str">
            <v>F_1.2.2.196.42</v>
          </cell>
          <cell r="C230" t="str">
            <v>Реконструкция КЛ-0,4кВ от ТП 507 до ул.Толстого д.30</v>
          </cell>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t="str">
            <v>1.2.1.122.11</v>
          </cell>
          <cell r="B231" t="str">
            <v>F_1.2.1.122.11</v>
          </cell>
          <cell r="C231" t="str">
            <v>Реконструкция оборудования ТП-506(РУ-10кВ)</v>
          </cell>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t="str">
            <v>1.2.1.122.12</v>
          </cell>
          <cell r="B232" t="str">
            <v>F_1.2.1.122.12</v>
          </cell>
          <cell r="C232" t="str">
            <v>Реконструкция оборудования ТП-514(РУ-10кВ)</v>
          </cell>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t="str">
            <v>1.2.1.122.13</v>
          </cell>
          <cell r="B233" t="str">
            <v>F_1.2.1.122.13</v>
          </cell>
          <cell r="C233" t="str">
            <v>Реконструкция оборудования ТП-453</v>
          </cell>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t="str">
            <v>1.2.1.122.14</v>
          </cell>
          <cell r="B234" t="str">
            <v>F_1.2.1.122.14</v>
          </cell>
          <cell r="C234" t="str">
            <v>Реконструкция эл.оборудования ТП-437 мкр.23 Тц Славянский</v>
          </cell>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t="str">
            <v>1.2.1.122.15</v>
          </cell>
          <cell r="B235" t="str">
            <v>F_1.2.1.122.15</v>
          </cell>
          <cell r="C235" t="str">
            <v>Реконструкция оборудования ТП-445 Геологическая 25</v>
          </cell>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t="str">
            <v>1.2.1.122.16</v>
          </cell>
          <cell r="B236" t="str">
            <v>F_1.2.1.122.16</v>
          </cell>
          <cell r="C236" t="str">
            <v>Реконструкция эл.оборудования ТП-434 мкр.23 шк.19</v>
          </cell>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t="str">
            <v>1.2.1.122.17</v>
          </cell>
          <cell r="B237" t="str">
            <v>F_1.2.1.122.17</v>
          </cell>
          <cell r="C237" t="str">
            <v>Реконструкция оборудования ТП-426 (Замена 1Т,2Т)</v>
          </cell>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t="str">
            <v>1.2.1.122.18</v>
          </cell>
          <cell r="B238" t="str">
            <v>F_1.2.1.122.18</v>
          </cell>
          <cell r="C238" t="str">
            <v>Реконструкция оборудования ТП-884</v>
          </cell>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t="str">
            <v>1.2.2.39</v>
          </cell>
          <cell r="B239" t="str">
            <v>С_1.2.2.39</v>
          </cell>
          <cell r="C239" t="str">
            <v>Реконструкция КЛ-10кВ ТП-393-ТП-394</v>
          </cell>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t="str">
            <v>1.2.2.81</v>
          </cell>
          <cell r="B240" t="str">
            <v>С_1.2.2.81</v>
          </cell>
          <cell r="C240" t="str">
            <v>Реконструкция КЛ-0,4 кВ ТП-370 - ул. Энергетиков, 35</v>
          </cell>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t="str">
            <v>1.2.2.82</v>
          </cell>
          <cell r="B241" t="str">
            <v>С_1.2.2.82</v>
          </cell>
          <cell r="C241" t="str">
            <v>Реконструкция КЛ-0,4 кВ ТП-370 - ул. Энергетиков, 37</v>
          </cell>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t="str">
            <v>1.2.2.127</v>
          </cell>
          <cell r="B242" t="str">
            <v>С_1.2.2.127</v>
          </cell>
          <cell r="C242" t="str">
            <v>Реконструкция КЛ-0,4 кВ ТП-241 - пр-т. Набережный, 4</v>
          </cell>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t="str">
            <v>1.2.2.128</v>
          </cell>
          <cell r="B243" t="str">
            <v>С_1.2.2.128</v>
          </cell>
          <cell r="C243" t="str">
            <v>Реконструкция КЛ-0,4 кВ ТП-241 - пр-т. Набережный, 4Б</v>
          </cell>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t="str">
            <v>1.2.2.130</v>
          </cell>
          <cell r="B244" t="str">
            <v>С_1.2.2.130</v>
          </cell>
          <cell r="C244" t="str">
            <v>Реконструкция КЛ-0,4 кВ ТП-241 - ул. Ленинградская, 3</v>
          </cell>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t="str">
            <v>1.2.2.142</v>
          </cell>
          <cell r="B245" t="str">
            <v>С_1.2.2.142</v>
          </cell>
          <cell r="C245" t="str">
            <v>Реконструкция КЛ-0,4кВ ТП-278-Мира,4/1</v>
          </cell>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t="str">
            <v>1.2.2.153</v>
          </cell>
          <cell r="B246" t="str">
            <v>С_1.2.2.153</v>
          </cell>
          <cell r="C246" t="str">
            <v>Реконструкция КЛ-0,4кВ ТП-284-Бажова,17 КБО</v>
          </cell>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t="str">
            <v>1.2.2.154</v>
          </cell>
          <cell r="B247" t="str">
            <v>С_1.2.2.154</v>
          </cell>
          <cell r="C247" t="str">
            <v>Реконструкция КЛ-0,4кВ ТП-284-Бажова,17</v>
          </cell>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t="str">
            <v>1.2.2.196.30</v>
          </cell>
          <cell r="B248" t="str">
            <v>F_1.2.2.196.30</v>
          </cell>
          <cell r="C248" t="str">
            <v>Реконструкция  КЛ-0,4кВ ТП-263-Декабристов 7/2</v>
          </cell>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t="str">
            <v>1.2.2.196.31</v>
          </cell>
          <cell r="B249" t="str">
            <v>F_1.2.2.196.31</v>
          </cell>
          <cell r="C249" t="str">
            <v>Реконструкция  КЛ-0,4кВ ТП-263-Декабристов 5</v>
          </cell>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t="str">
            <v>1.1.4.50</v>
          </cell>
          <cell r="B250" t="str">
            <v>С_1.1.4.50</v>
          </cell>
          <cell r="C250" t="str">
            <v>Строительство КТПН-400кВА СНТ Дзержинец</v>
          </cell>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t="str">
            <v>1.1.4.91</v>
          </cell>
          <cell r="B252" t="str">
            <v>С_1.1.4.91</v>
          </cell>
          <cell r="C252" t="str">
            <v>Строительство ТП-2х1600кВА мкр.28</v>
          </cell>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t="str">
            <v>1.1.4.92</v>
          </cell>
          <cell r="B253" t="str">
            <v>С_1.1.4.92</v>
          </cell>
          <cell r="C253" t="str">
            <v>Строительство РП-2х2500кВА мкр.28</v>
          </cell>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t="str">
            <v>1.1.4.104</v>
          </cell>
          <cell r="B254" t="str">
            <v>С_1.1.4.104</v>
          </cell>
          <cell r="C254" t="str">
            <v>Строительство РП№1-2х2500кВА мкр.28</v>
          </cell>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t="str">
            <v>1.1.4.104.22</v>
          </cell>
          <cell r="B255" t="str">
            <v>F_1.1.4.104.22</v>
          </cell>
          <cell r="C255" t="str">
            <v>Строительство ПС 35/6кВ Победит 1,2</v>
          </cell>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t="str">
            <v>1.1.4.104.37</v>
          </cell>
          <cell r="B256" t="str">
            <v>F_1.1.4.104.37</v>
          </cell>
          <cell r="C256" t="str">
            <v>Строительство ТП-2х630кВА мкр.Железнодорожников (ТП-503)</v>
          </cell>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t="str">
            <v>1.1.4.104.38</v>
          </cell>
          <cell r="B257" t="str">
            <v>F_1.1.4.104.38</v>
          </cell>
          <cell r="C257" t="str">
            <v>Строительство ТП-2х630кВАпос.Таежный (взамен КТПН-725,726)</v>
          </cell>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t="str">
            <v>1.1.4.134</v>
          </cell>
          <cell r="B258" t="str">
            <v>С_1.1.4.134</v>
          </cell>
          <cell r="C258" t="str">
            <v>Строительство КЛ-10кВ от РП-2х2500кВА мкр.28 до ТП-2х1600кВА мкр.28</v>
          </cell>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t="str">
            <v>1.1.4.135</v>
          </cell>
          <cell r="B259" t="str">
            <v>С_1.1.4.135</v>
          </cell>
          <cell r="C259" t="str">
            <v>Строительство КЛ-10кВ от ТП-2х1600кВА мкр.28 до места врезки в КЛ-10кВ</v>
          </cell>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t="str">
            <v>1.1.4.136</v>
          </cell>
          <cell r="B260" t="str">
            <v>С_1.1.4.136</v>
          </cell>
          <cell r="C260" t="str">
            <v>Строительство КЛ-10кВ от РП-2х2500кВА мкр.28 до места врезки в КЛ-10кВ</v>
          </cell>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t="str">
            <v>1.1.4.147.58</v>
          </cell>
          <cell r="B261" t="str">
            <v>F_1.1.4.147.58</v>
          </cell>
          <cell r="C261" t="str">
            <v>Строительство КЛ-10кВ РП-104-ТП-268</v>
          </cell>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t="str">
            <v>1.1.4.147.59</v>
          </cell>
          <cell r="B262" t="str">
            <v>F_1.1.4.147.59</v>
          </cell>
          <cell r="C262" t="str">
            <v>Строительство КЛ-10кВ РП-105-ТП-268</v>
          </cell>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t="str">
            <v>1.1.4.192</v>
          </cell>
          <cell r="B263" t="str">
            <v>С_1.1.4.192</v>
          </cell>
          <cell r="C263" t="str">
            <v>Строительство ВЛ-0,4кВ СНТ Дзержинец</v>
          </cell>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t="str">
            <v>1.1.4.230</v>
          </cell>
          <cell r="B264" t="str">
            <v>F_1.1.4.230</v>
          </cell>
          <cell r="C264" t="str">
            <v>Строительство КЛ-0,4кВ ТП-349-ДК Камертон (казна)</v>
          </cell>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t="str">
            <v>1.1.4.232</v>
          </cell>
          <cell r="B265" t="str">
            <v>F_1.1.4.232</v>
          </cell>
          <cell r="C265" t="str">
            <v xml:space="preserve">Строительство КЛ-0,4кВ ТП-276-Бахилова,3 </v>
          </cell>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t="str">
            <v>1.2.1.10.13</v>
          </cell>
          <cell r="B266" t="str">
            <v>F_1.2.1.10.13</v>
          </cell>
          <cell r="C266" t="str">
            <v>Реконструкция оборудования РП-102</v>
          </cell>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t="str">
            <v>1.2.1.10.14</v>
          </cell>
          <cell r="B267" t="str">
            <v>F_1.2.1.10.14</v>
          </cell>
          <cell r="C267" t="str">
            <v>Реконструкция оборудования РП-104(КСО-2шт.)</v>
          </cell>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t="str">
            <v>1.2.1.10.15</v>
          </cell>
          <cell r="B268" t="str">
            <v>F_1.2.1.10.15</v>
          </cell>
          <cell r="C268" t="str">
            <v>Реконструкция оборудования РП-105 эск-39(КСО-2шт.)</v>
          </cell>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t="str">
            <v>1.2.1.122.19</v>
          </cell>
          <cell r="B269" t="str">
            <v>F_1.2.1.122.19</v>
          </cell>
          <cell r="C269" t="str">
            <v>Реконсрукция оборудования ТП-425 (РУ-10кВ)</v>
          </cell>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t="str">
            <v>1.2.1.122.20</v>
          </cell>
          <cell r="B270" t="str">
            <v>F_1.2.1.122.20</v>
          </cell>
          <cell r="C270" t="str">
            <v>Реконструкция оборудования ТП-439 мкр.23 Федорова 59</v>
          </cell>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t="str">
            <v>1.2.1.122.21</v>
          </cell>
          <cell r="B271" t="str">
            <v>F_1.2.1.122.21</v>
          </cell>
          <cell r="C271" t="str">
            <v>Реконструкция оборудования ТП-447 Первопроходцев 4</v>
          </cell>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t="str">
            <v>1.2.1.122.10</v>
          </cell>
          <cell r="B272" t="str">
            <v>F_1.2.1.122.10</v>
          </cell>
          <cell r="C272" t="str">
            <v>Реконструкция оборудования ТП-216</v>
          </cell>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t="str">
            <v>1.2.1.122.4</v>
          </cell>
          <cell r="B273" t="str">
            <v>F_1.2.1.122.4</v>
          </cell>
          <cell r="C273" t="str">
            <v>Реконструкция оборудования ТП-451 Первопроходцев 11</v>
          </cell>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t="str">
            <v>1.2.2.40</v>
          </cell>
          <cell r="B275" t="str">
            <v>С_1.2.2.40</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opLeftCell="A47" zoomScale="75" zoomScaleNormal="75" zoomScaleSheetLayoutView="100" workbookViewId="0">
      <selection activeCell="C51" sqref="C51"/>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588</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586</v>
      </c>
      <c r="B12" s="337"/>
      <c r="C12" s="191" t="s">
        <v>587</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Строительство ВЛ-0,4кВ от КТПН ПСДСК  "Подводник"</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v>12.108000000000001</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v>2.9740000000000002</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2.9740000000000002</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J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row>
    <row r="5" spans="1:28" s="11" customFormat="1" ht="15.75">
      <c r="A5" s="16"/>
    </row>
    <row r="6" spans="1:28" s="11" customFormat="1" ht="18.75">
      <c r="A6" s="342" t="s">
        <v>11</v>
      </c>
      <c r="B6" s="342"/>
      <c r="C6" s="342"/>
      <c r="D6" s="342"/>
      <c r="E6" s="342"/>
      <c r="F6" s="342"/>
      <c r="G6" s="342"/>
      <c r="H6" s="342"/>
      <c r="I6" s="342"/>
      <c r="J6" s="342"/>
      <c r="K6" s="342"/>
      <c r="L6" s="342"/>
      <c r="M6" s="342"/>
      <c r="N6" s="342"/>
      <c r="O6" s="342"/>
      <c r="P6" s="342"/>
      <c r="Q6" s="342"/>
      <c r="R6" s="342"/>
      <c r="S6" s="342"/>
      <c r="T6" s="12"/>
      <c r="U6" s="12"/>
      <c r="V6" s="12"/>
      <c r="W6" s="12"/>
      <c r="X6" s="12"/>
      <c r="Y6" s="12"/>
      <c r="Z6" s="12"/>
      <c r="AA6" s="12"/>
      <c r="AB6" s="12"/>
    </row>
    <row r="7" spans="1:28" s="11" customFormat="1" ht="18.75">
      <c r="A7" s="342"/>
      <c r="B7" s="342"/>
      <c r="C7" s="342"/>
      <c r="D7" s="342"/>
      <c r="E7" s="342"/>
      <c r="F7" s="342"/>
      <c r="G7" s="342"/>
      <c r="H7" s="342"/>
      <c r="I7" s="342"/>
      <c r="J7" s="342"/>
      <c r="K7" s="342"/>
      <c r="L7" s="342"/>
      <c r="M7" s="342"/>
      <c r="N7" s="342"/>
      <c r="O7" s="342"/>
      <c r="P7" s="342"/>
      <c r="Q7" s="342"/>
      <c r="R7" s="342"/>
      <c r="S7" s="342"/>
      <c r="T7" s="12"/>
      <c r="U7" s="12"/>
      <c r="V7" s="12"/>
      <c r="W7" s="12"/>
      <c r="X7" s="12"/>
      <c r="Y7" s="12"/>
      <c r="Z7" s="12"/>
      <c r="AA7" s="12"/>
      <c r="AB7" s="12"/>
    </row>
    <row r="8" spans="1:28" s="11" customFormat="1" ht="18.75">
      <c r="A8" s="343" t="str">
        <f>'1. паспорт местоположение'!A9:C9</f>
        <v>Общество с ограниченной ответственностью "Сургутские городские электрические сети"</v>
      </c>
      <c r="B8" s="343"/>
      <c r="C8" s="343"/>
      <c r="D8" s="343"/>
      <c r="E8" s="343"/>
      <c r="F8" s="343"/>
      <c r="G8" s="343"/>
      <c r="H8" s="343"/>
      <c r="I8" s="343"/>
      <c r="J8" s="343"/>
      <c r="K8" s="343"/>
      <c r="L8" s="343"/>
      <c r="M8" s="343"/>
      <c r="N8" s="343"/>
      <c r="O8" s="343"/>
      <c r="P8" s="343"/>
      <c r="Q8" s="343"/>
      <c r="R8" s="343"/>
      <c r="S8" s="343"/>
      <c r="T8" s="12"/>
      <c r="U8" s="12"/>
      <c r="V8" s="12"/>
      <c r="W8" s="12"/>
      <c r="X8" s="12"/>
      <c r="Y8" s="12"/>
      <c r="Z8" s="12"/>
      <c r="AA8" s="12"/>
      <c r="AB8" s="12"/>
    </row>
    <row r="9" spans="1:28" s="11" customFormat="1" ht="18.75">
      <c r="A9" s="347" t="s">
        <v>10</v>
      </c>
      <c r="B9" s="347"/>
      <c r="C9" s="347"/>
      <c r="D9" s="347"/>
      <c r="E9" s="347"/>
      <c r="F9" s="347"/>
      <c r="G9" s="347"/>
      <c r="H9" s="347"/>
      <c r="I9" s="347"/>
      <c r="J9" s="347"/>
      <c r="K9" s="347"/>
      <c r="L9" s="347"/>
      <c r="M9" s="347"/>
      <c r="N9" s="347"/>
      <c r="O9" s="347"/>
      <c r="P9" s="347"/>
      <c r="Q9" s="347"/>
      <c r="R9" s="347"/>
      <c r="S9" s="347"/>
      <c r="T9" s="12"/>
      <c r="U9" s="12"/>
      <c r="V9" s="12"/>
      <c r="W9" s="12"/>
      <c r="X9" s="12"/>
      <c r="Y9" s="12"/>
      <c r="Z9" s="12"/>
      <c r="AA9" s="12"/>
      <c r="AB9" s="12"/>
    </row>
    <row r="10" spans="1:28" s="11" customFormat="1" ht="18.75">
      <c r="A10" s="342"/>
      <c r="B10" s="342"/>
      <c r="C10" s="342"/>
      <c r="D10" s="342"/>
      <c r="E10" s="342"/>
      <c r="F10" s="342"/>
      <c r="G10" s="342"/>
      <c r="H10" s="342"/>
      <c r="I10" s="342"/>
      <c r="J10" s="342"/>
      <c r="K10" s="342"/>
      <c r="L10" s="342"/>
      <c r="M10" s="342"/>
      <c r="N10" s="342"/>
      <c r="O10" s="342"/>
      <c r="P10" s="342"/>
      <c r="Q10" s="342"/>
      <c r="R10" s="342"/>
      <c r="S10" s="342"/>
      <c r="T10" s="12"/>
      <c r="U10" s="12"/>
      <c r="V10" s="12"/>
      <c r="W10" s="12"/>
      <c r="X10" s="12"/>
      <c r="Y10" s="12"/>
      <c r="Z10" s="12"/>
      <c r="AA10" s="12"/>
      <c r="AB10" s="12"/>
    </row>
    <row r="11" spans="1:28" s="11" customFormat="1" ht="20.25">
      <c r="A11" s="349" t="str">
        <f>'1. паспорт местоположение'!A12:B12</f>
        <v>C_</v>
      </c>
      <c r="B11" s="349"/>
      <c r="C11" s="349"/>
      <c r="D11" s="349"/>
      <c r="E11" s="349"/>
      <c r="F11" s="349"/>
      <c r="G11" s="349"/>
      <c r="H11" s="349"/>
      <c r="I11" s="350" t="str">
        <f>'1. паспорт местоположение'!C12</f>
        <v>1.1.4.159</v>
      </c>
      <c r="J11" s="350"/>
      <c r="K11" s="350"/>
      <c r="L11" s="350"/>
      <c r="M11" s="350"/>
      <c r="N11" s="350"/>
      <c r="O11" s="350"/>
      <c r="P11" s="350"/>
      <c r="Q11" s="350"/>
      <c r="R11" s="350"/>
      <c r="S11" s="350"/>
      <c r="T11" s="12"/>
      <c r="U11" s="12"/>
      <c r="V11" s="12"/>
      <c r="W11" s="12"/>
      <c r="X11" s="12"/>
      <c r="Y11" s="12"/>
      <c r="Z11" s="12"/>
      <c r="AA11" s="12"/>
      <c r="AB11" s="12"/>
    </row>
    <row r="12" spans="1:28" s="11" customFormat="1" ht="18.75">
      <c r="A12" s="347" t="s">
        <v>9</v>
      </c>
      <c r="B12" s="347"/>
      <c r="C12" s="347"/>
      <c r="D12" s="347"/>
      <c r="E12" s="347"/>
      <c r="F12" s="347"/>
      <c r="G12" s="347"/>
      <c r="H12" s="347"/>
      <c r="I12" s="347"/>
      <c r="J12" s="347"/>
      <c r="K12" s="347"/>
      <c r="L12" s="347"/>
      <c r="M12" s="347"/>
      <c r="N12" s="347"/>
      <c r="O12" s="347"/>
      <c r="P12" s="347"/>
      <c r="Q12" s="347"/>
      <c r="R12" s="347"/>
      <c r="S12" s="347"/>
      <c r="T12" s="12"/>
      <c r="U12" s="12"/>
      <c r="V12" s="12"/>
      <c r="W12" s="12"/>
      <c r="X12" s="12"/>
      <c r="Y12" s="12"/>
      <c r="Z12" s="12"/>
      <c r="AA12" s="12"/>
      <c r="AB12" s="12"/>
    </row>
    <row r="13" spans="1:28" s="8" customFormat="1" ht="15.75" customHeight="1">
      <c r="A13" s="348"/>
      <c r="B13" s="348"/>
      <c r="C13" s="348"/>
      <c r="D13" s="348"/>
      <c r="E13" s="348"/>
      <c r="F13" s="348"/>
      <c r="G13" s="348"/>
      <c r="H13" s="348"/>
      <c r="I13" s="348"/>
      <c r="J13" s="348"/>
      <c r="K13" s="348"/>
      <c r="L13" s="348"/>
      <c r="M13" s="348"/>
      <c r="N13" s="348"/>
      <c r="O13" s="348"/>
      <c r="P13" s="348"/>
      <c r="Q13" s="348"/>
      <c r="R13" s="348"/>
      <c r="S13" s="348"/>
      <c r="T13" s="9"/>
      <c r="U13" s="9"/>
      <c r="V13" s="9"/>
      <c r="W13" s="9"/>
      <c r="X13" s="9"/>
      <c r="Y13" s="9"/>
      <c r="Z13" s="9"/>
      <c r="AA13" s="9"/>
      <c r="AB13" s="9"/>
    </row>
    <row r="14" spans="1:28" s="2" customFormat="1" ht="36" customHeight="1">
      <c r="A14" s="351" t="str">
        <f>'1. паспорт местоположение'!A15:C15</f>
        <v>Строительство ВЛ-0,4кВ от КТПН ПСДСК  "Подводник"</v>
      </c>
      <c r="B14" s="351"/>
      <c r="C14" s="351"/>
      <c r="D14" s="351"/>
      <c r="E14" s="351"/>
      <c r="F14" s="351"/>
      <c r="G14" s="351"/>
      <c r="H14" s="351"/>
      <c r="I14" s="351"/>
      <c r="J14" s="351"/>
      <c r="K14" s="351"/>
      <c r="L14" s="351"/>
      <c r="M14" s="351"/>
      <c r="N14" s="351"/>
      <c r="O14" s="351"/>
      <c r="P14" s="351"/>
      <c r="Q14" s="351"/>
      <c r="R14" s="351"/>
      <c r="S14" s="351"/>
      <c r="T14" s="7"/>
      <c r="U14" s="7"/>
      <c r="V14" s="7"/>
      <c r="W14" s="7"/>
      <c r="X14" s="7"/>
      <c r="Y14" s="7"/>
      <c r="Z14" s="7"/>
      <c r="AA14" s="7"/>
      <c r="AB14" s="7"/>
    </row>
    <row r="15" spans="1:28" s="2" customFormat="1" ht="15" customHeight="1">
      <c r="A15" s="347" t="s">
        <v>7</v>
      </c>
      <c r="B15" s="347"/>
      <c r="C15" s="347"/>
      <c r="D15" s="347"/>
      <c r="E15" s="347"/>
      <c r="F15" s="347"/>
      <c r="G15" s="347"/>
      <c r="H15" s="347"/>
      <c r="I15" s="347"/>
      <c r="J15" s="347"/>
      <c r="K15" s="347"/>
      <c r="L15" s="347"/>
      <c r="M15" s="347"/>
      <c r="N15" s="347"/>
      <c r="O15" s="347"/>
      <c r="P15" s="347"/>
      <c r="Q15" s="347"/>
      <c r="R15" s="347"/>
      <c r="S15" s="347"/>
      <c r="T15" s="5"/>
      <c r="U15" s="5"/>
      <c r="V15" s="5"/>
      <c r="W15" s="5"/>
      <c r="X15" s="5"/>
      <c r="Y15" s="5"/>
      <c r="Z15" s="5"/>
      <c r="AA15" s="5"/>
      <c r="AB15" s="5"/>
    </row>
    <row r="16" spans="1:28" s="2" customFormat="1" ht="15" customHeight="1">
      <c r="A16" s="352"/>
      <c r="B16" s="352"/>
      <c r="C16" s="352"/>
      <c r="D16" s="352"/>
      <c r="E16" s="352"/>
      <c r="F16" s="352"/>
      <c r="G16" s="352"/>
      <c r="H16" s="352"/>
      <c r="I16" s="352"/>
      <c r="J16" s="352"/>
      <c r="K16" s="352"/>
      <c r="L16" s="352"/>
      <c r="M16" s="352"/>
      <c r="N16" s="352"/>
      <c r="O16" s="352"/>
      <c r="P16" s="352"/>
      <c r="Q16" s="352"/>
      <c r="R16" s="352"/>
      <c r="S16" s="352"/>
      <c r="T16" s="3"/>
      <c r="U16" s="3"/>
      <c r="V16" s="3"/>
      <c r="W16" s="3"/>
      <c r="X16" s="3"/>
      <c r="Y16" s="3"/>
    </row>
    <row r="17" spans="1:28" s="2" customFormat="1" ht="45.75" customHeight="1">
      <c r="A17" s="353" t="s">
        <v>498</v>
      </c>
      <c r="B17" s="353"/>
      <c r="C17" s="353"/>
      <c r="D17" s="353"/>
      <c r="E17" s="353"/>
      <c r="F17" s="353"/>
      <c r="G17" s="353"/>
      <c r="H17" s="353"/>
      <c r="I17" s="353"/>
      <c r="J17" s="353"/>
      <c r="K17" s="353"/>
      <c r="L17" s="353"/>
      <c r="M17" s="353"/>
      <c r="N17" s="353"/>
      <c r="O17" s="353"/>
      <c r="P17" s="353"/>
      <c r="Q17" s="353"/>
      <c r="R17" s="353"/>
      <c r="S17" s="353"/>
      <c r="T17" s="6"/>
      <c r="U17" s="6"/>
      <c r="V17" s="6"/>
      <c r="W17" s="6"/>
      <c r="X17" s="6"/>
      <c r="Y17" s="6"/>
      <c r="Z17" s="6"/>
      <c r="AA17" s="6"/>
      <c r="AB17" s="6"/>
    </row>
    <row r="18" spans="1:28" s="2" customFormat="1" ht="15" customHeight="1">
      <c r="A18" s="354"/>
      <c r="B18" s="354"/>
      <c r="C18" s="354"/>
      <c r="D18" s="354"/>
      <c r="E18" s="354"/>
      <c r="F18" s="354"/>
      <c r="G18" s="354"/>
      <c r="H18" s="354"/>
      <c r="I18" s="354"/>
      <c r="J18" s="354"/>
      <c r="K18" s="354"/>
      <c r="L18" s="354"/>
      <c r="M18" s="354"/>
      <c r="N18" s="354"/>
      <c r="O18" s="354"/>
      <c r="P18" s="354"/>
      <c r="Q18" s="354"/>
      <c r="R18" s="354"/>
      <c r="S18" s="354"/>
      <c r="T18" s="3"/>
      <c r="U18" s="3"/>
      <c r="V18" s="3"/>
      <c r="W18" s="3"/>
      <c r="X18" s="3"/>
      <c r="Y18" s="3"/>
    </row>
    <row r="19" spans="1:28" s="2" customFormat="1" ht="54" customHeight="1">
      <c r="A19" s="339" t="s">
        <v>6</v>
      </c>
      <c r="B19" s="339" t="s">
        <v>104</v>
      </c>
      <c r="C19" s="344" t="s">
        <v>386</v>
      </c>
      <c r="D19" s="339" t="s">
        <v>385</v>
      </c>
      <c r="E19" s="339" t="s">
        <v>103</v>
      </c>
      <c r="F19" s="339" t="s">
        <v>102</v>
      </c>
      <c r="G19" s="339" t="s">
        <v>381</v>
      </c>
      <c r="H19" s="339" t="s">
        <v>101</v>
      </c>
      <c r="I19" s="339" t="s">
        <v>100</v>
      </c>
      <c r="J19" s="339" t="s">
        <v>99</v>
      </c>
      <c r="K19" s="339" t="s">
        <v>98</v>
      </c>
      <c r="L19" s="339" t="s">
        <v>97</v>
      </c>
      <c r="M19" s="339" t="s">
        <v>96</v>
      </c>
      <c r="N19" s="339" t="s">
        <v>95</v>
      </c>
      <c r="O19" s="339" t="s">
        <v>94</v>
      </c>
      <c r="P19" s="339" t="s">
        <v>93</v>
      </c>
      <c r="Q19" s="339" t="s">
        <v>384</v>
      </c>
      <c r="R19" s="339"/>
      <c r="S19" s="346" t="s">
        <v>491</v>
      </c>
      <c r="T19" s="3"/>
      <c r="U19" s="3"/>
      <c r="V19" s="3"/>
      <c r="W19" s="3"/>
      <c r="X19" s="3"/>
      <c r="Y19" s="3"/>
    </row>
    <row r="20" spans="1:28" s="2" customFormat="1" ht="180.75" customHeight="1">
      <c r="A20" s="339"/>
      <c r="B20" s="339"/>
      <c r="C20" s="345"/>
      <c r="D20" s="339"/>
      <c r="E20" s="339"/>
      <c r="F20" s="339"/>
      <c r="G20" s="339"/>
      <c r="H20" s="339"/>
      <c r="I20" s="339"/>
      <c r="J20" s="339"/>
      <c r="K20" s="339"/>
      <c r="L20" s="339"/>
      <c r="M20" s="339"/>
      <c r="N20" s="339"/>
      <c r="O20" s="339"/>
      <c r="P20" s="339"/>
      <c r="Q20" s="34" t="s">
        <v>382</v>
      </c>
      <c r="R20" s="35" t="s">
        <v>383</v>
      </c>
      <c r="S20" s="346"/>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J26" sqref="J26"/>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1" t="str">
        <f>'1. паспорт местоположение'!A5:C5</f>
        <v>Год раскрытия информации: 2021</v>
      </c>
      <c r="B6" s="341"/>
      <c r="C6" s="341"/>
      <c r="D6" s="341"/>
      <c r="E6" s="341"/>
      <c r="F6" s="341"/>
      <c r="G6" s="341"/>
      <c r="H6" s="341"/>
      <c r="I6" s="341"/>
      <c r="J6" s="341"/>
      <c r="K6" s="341"/>
      <c r="L6" s="341"/>
      <c r="M6" s="341"/>
      <c r="N6" s="341"/>
      <c r="O6" s="341"/>
      <c r="P6" s="341"/>
      <c r="Q6" s="341"/>
      <c r="R6" s="341"/>
      <c r="S6" s="341"/>
      <c r="T6" s="341"/>
    </row>
    <row r="7" spans="1:20" s="11" customFormat="1">
      <c r="A7" s="16"/>
      <c r="H7" s="15"/>
    </row>
    <row r="8" spans="1:20" s="11" customFormat="1" ht="18.75">
      <c r="A8" s="342" t="s">
        <v>11</v>
      </c>
      <c r="B8" s="342"/>
      <c r="C8" s="342"/>
      <c r="D8" s="342"/>
      <c r="E8" s="342"/>
      <c r="F8" s="342"/>
      <c r="G8" s="342"/>
      <c r="H8" s="342"/>
      <c r="I8" s="342"/>
      <c r="J8" s="342"/>
      <c r="K8" s="342"/>
      <c r="L8" s="342"/>
      <c r="M8" s="342"/>
      <c r="N8" s="342"/>
      <c r="O8" s="342"/>
      <c r="P8" s="342"/>
      <c r="Q8" s="342"/>
      <c r="R8" s="342"/>
      <c r="S8" s="342"/>
      <c r="T8" s="342"/>
    </row>
    <row r="9" spans="1:20" s="11" customFormat="1" ht="18.75">
      <c r="A9" s="342"/>
      <c r="B9" s="342"/>
      <c r="C9" s="342"/>
      <c r="D9" s="342"/>
      <c r="E9" s="342"/>
      <c r="F9" s="342"/>
      <c r="G9" s="342"/>
      <c r="H9" s="342"/>
      <c r="I9" s="342"/>
      <c r="J9" s="342"/>
      <c r="K9" s="342"/>
      <c r="L9" s="342"/>
      <c r="M9" s="342"/>
      <c r="N9" s="342"/>
      <c r="O9" s="342"/>
      <c r="P9" s="342"/>
      <c r="Q9" s="342"/>
      <c r="R9" s="342"/>
      <c r="S9" s="342"/>
      <c r="T9" s="342"/>
    </row>
    <row r="10" spans="1:20" s="11" customFormat="1" ht="18.75" customHeight="1">
      <c r="A10" s="351" t="str">
        <f>'1. паспорт местоположение'!A9:C9</f>
        <v>Общество с ограниченной ответственностью "Сургутские городские электрические сети"</v>
      </c>
      <c r="B10" s="351"/>
      <c r="C10" s="351"/>
      <c r="D10" s="351"/>
      <c r="E10" s="351"/>
      <c r="F10" s="351"/>
      <c r="G10" s="351"/>
      <c r="H10" s="351"/>
      <c r="I10" s="351"/>
      <c r="J10" s="351"/>
      <c r="K10" s="351"/>
      <c r="L10" s="351"/>
      <c r="M10" s="351"/>
      <c r="N10" s="351"/>
      <c r="O10" s="351"/>
      <c r="P10" s="351"/>
      <c r="Q10" s="351"/>
      <c r="R10" s="351"/>
      <c r="S10" s="351"/>
      <c r="T10" s="351"/>
    </row>
    <row r="11" spans="1:20" s="11" customFormat="1" ht="18.75" customHeight="1">
      <c r="A11" s="347" t="s">
        <v>10</v>
      </c>
      <c r="B11" s="347"/>
      <c r="C11" s="347"/>
      <c r="D11" s="347"/>
      <c r="E11" s="347"/>
      <c r="F11" s="347"/>
      <c r="G11" s="347"/>
      <c r="H11" s="347"/>
      <c r="I11" s="347"/>
      <c r="J11" s="347"/>
      <c r="K11" s="347"/>
      <c r="L11" s="347"/>
      <c r="M11" s="347"/>
      <c r="N11" s="347"/>
      <c r="O11" s="347"/>
      <c r="P11" s="347"/>
      <c r="Q11" s="347"/>
      <c r="R11" s="347"/>
      <c r="S11" s="347"/>
      <c r="T11" s="347"/>
    </row>
    <row r="12" spans="1:20" s="11" customFormat="1" ht="18.75">
      <c r="A12" s="342"/>
      <c r="B12" s="342"/>
      <c r="C12" s="342"/>
      <c r="D12" s="342"/>
      <c r="E12" s="342"/>
      <c r="F12" s="342"/>
      <c r="G12" s="342"/>
      <c r="H12" s="342"/>
      <c r="I12" s="342"/>
      <c r="J12" s="342"/>
      <c r="K12" s="342"/>
      <c r="L12" s="342"/>
      <c r="M12" s="342"/>
      <c r="N12" s="342"/>
      <c r="O12" s="342"/>
      <c r="P12" s="342"/>
      <c r="Q12" s="342"/>
      <c r="R12" s="342"/>
      <c r="S12" s="342"/>
      <c r="T12" s="342"/>
    </row>
    <row r="13" spans="1:20" s="11" customFormat="1" ht="18.75" customHeight="1">
      <c r="A13" s="372" t="str">
        <f>'1. паспорт местоположение'!A12:B12</f>
        <v>C_</v>
      </c>
      <c r="B13" s="373"/>
      <c r="C13" s="373"/>
      <c r="D13" s="373"/>
      <c r="E13" s="373"/>
      <c r="F13" s="373"/>
      <c r="G13" s="373"/>
      <c r="H13" s="373"/>
      <c r="I13" s="373"/>
      <c r="J13" s="373"/>
      <c r="K13" s="373"/>
      <c r="L13" s="373"/>
      <c r="M13" s="364" t="str">
        <f>'1. паспорт местоположение'!C12</f>
        <v>1.1.4.159</v>
      </c>
      <c r="N13" s="365"/>
      <c r="O13" s="365"/>
      <c r="P13" s="365"/>
      <c r="Q13" s="365"/>
      <c r="R13" s="365"/>
      <c r="S13" s="365"/>
      <c r="T13" s="365"/>
    </row>
    <row r="14" spans="1:20" s="11" customFormat="1" ht="18.75" customHeight="1">
      <c r="A14" s="347" t="s">
        <v>9</v>
      </c>
      <c r="B14" s="347"/>
      <c r="C14" s="347"/>
      <c r="D14" s="347"/>
      <c r="E14" s="347"/>
      <c r="F14" s="347"/>
      <c r="G14" s="347"/>
      <c r="H14" s="347"/>
      <c r="I14" s="347"/>
      <c r="J14" s="347"/>
      <c r="K14" s="347"/>
      <c r="L14" s="347"/>
      <c r="M14" s="347"/>
      <c r="N14" s="347"/>
      <c r="O14" s="347"/>
      <c r="P14" s="347"/>
      <c r="Q14" s="347"/>
      <c r="R14" s="347"/>
      <c r="S14" s="347"/>
      <c r="T14" s="347"/>
    </row>
    <row r="15" spans="1:20" s="8" customFormat="1" ht="15.75" customHeight="1">
      <c r="A15" s="348"/>
      <c r="B15" s="348"/>
      <c r="C15" s="348"/>
      <c r="D15" s="348"/>
      <c r="E15" s="348"/>
      <c r="F15" s="348"/>
      <c r="G15" s="348"/>
      <c r="H15" s="348"/>
      <c r="I15" s="348"/>
      <c r="J15" s="348"/>
      <c r="K15" s="348"/>
      <c r="L15" s="348"/>
      <c r="M15" s="348"/>
      <c r="N15" s="348"/>
      <c r="O15" s="348"/>
      <c r="P15" s="348"/>
      <c r="Q15" s="348"/>
      <c r="R15" s="348"/>
      <c r="S15" s="348"/>
      <c r="T15" s="348"/>
    </row>
    <row r="16" spans="1:20" s="2" customFormat="1" ht="36" customHeight="1">
      <c r="A16" s="351" t="str">
        <f>'1. паспорт местоположение'!A15:C15</f>
        <v>Строительство ВЛ-0,4кВ от КТПН ПСДСК  "Подводник"</v>
      </c>
      <c r="B16" s="351"/>
      <c r="C16" s="351"/>
      <c r="D16" s="351"/>
      <c r="E16" s="351"/>
      <c r="F16" s="351"/>
      <c r="G16" s="351"/>
      <c r="H16" s="351"/>
      <c r="I16" s="351"/>
      <c r="J16" s="351"/>
      <c r="K16" s="351"/>
      <c r="L16" s="351"/>
      <c r="M16" s="351"/>
      <c r="N16" s="351"/>
      <c r="O16" s="351"/>
      <c r="P16" s="351"/>
      <c r="Q16" s="351"/>
      <c r="R16" s="351"/>
      <c r="S16" s="351"/>
      <c r="T16" s="351"/>
    </row>
    <row r="17" spans="1:113" s="2" customFormat="1" ht="15" customHeight="1">
      <c r="A17" s="347" t="s">
        <v>7</v>
      </c>
      <c r="B17" s="347"/>
      <c r="C17" s="347"/>
      <c r="D17" s="347"/>
      <c r="E17" s="347"/>
      <c r="F17" s="347"/>
      <c r="G17" s="347"/>
      <c r="H17" s="347"/>
      <c r="I17" s="347"/>
      <c r="J17" s="347"/>
      <c r="K17" s="347"/>
      <c r="L17" s="347"/>
      <c r="M17" s="347"/>
      <c r="N17" s="347"/>
      <c r="O17" s="347"/>
      <c r="P17" s="347"/>
      <c r="Q17" s="347"/>
      <c r="R17" s="347"/>
      <c r="S17" s="347"/>
      <c r="T17" s="347"/>
    </row>
    <row r="18" spans="1:113" s="2" customFormat="1" ht="15" customHeight="1">
      <c r="A18" s="352"/>
      <c r="B18" s="352"/>
      <c r="C18" s="352"/>
      <c r="D18" s="352"/>
      <c r="E18" s="352"/>
      <c r="F18" s="352"/>
      <c r="G18" s="352"/>
      <c r="H18" s="352"/>
      <c r="I18" s="352"/>
      <c r="J18" s="352"/>
      <c r="K18" s="352"/>
      <c r="L18" s="352"/>
      <c r="M18" s="352"/>
      <c r="N18" s="352"/>
      <c r="O18" s="352"/>
      <c r="P18" s="352"/>
      <c r="Q18" s="352"/>
      <c r="R18" s="352"/>
      <c r="S18" s="352"/>
      <c r="T18" s="352"/>
    </row>
    <row r="19" spans="1:113" s="2" customFormat="1" ht="15" customHeight="1">
      <c r="A19" s="343" t="s">
        <v>503</v>
      </c>
      <c r="B19" s="343"/>
      <c r="C19" s="343"/>
      <c r="D19" s="343"/>
      <c r="E19" s="343"/>
      <c r="F19" s="343"/>
      <c r="G19" s="343"/>
      <c r="H19" s="343"/>
      <c r="I19" s="343"/>
      <c r="J19" s="343"/>
      <c r="K19" s="343"/>
      <c r="L19" s="343"/>
      <c r="M19" s="343"/>
      <c r="N19" s="343"/>
      <c r="O19" s="343"/>
      <c r="P19" s="343"/>
      <c r="Q19" s="343"/>
      <c r="R19" s="343"/>
      <c r="S19" s="343"/>
      <c r="T19" s="343"/>
    </row>
    <row r="20" spans="1:113" s="50" customFormat="1" ht="21" customHeight="1">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c r="A21" s="355" t="s">
        <v>6</v>
      </c>
      <c r="B21" s="358" t="s">
        <v>232</v>
      </c>
      <c r="C21" s="359"/>
      <c r="D21" s="362" t="s">
        <v>126</v>
      </c>
      <c r="E21" s="358" t="s">
        <v>531</v>
      </c>
      <c r="F21" s="359"/>
      <c r="G21" s="358" t="s">
        <v>283</v>
      </c>
      <c r="H21" s="359"/>
      <c r="I21" s="358" t="s">
        <v>125</v>
      </c>
      <c r="J21" s="359"/>
      <c r="K21" s="362" t="s">
        <v>124</v>
      </c>
      <c r="L21" s="358" t="s">
        <v>123</v>
      </c>
      <c r="M21" s="359"/>
      <c r="N21" s="358" t="s">
        <v>528</v>
      </c>
      <c r="O21" s="359"/>
      <c r="P21" s="362" t="s">
        <v>122</v>
      </c>
      <c r="Q21" s="368" t="s">
        <v>121</v>
      </c>
      <c r="R21" s="369"/>
      <c r="S21" s="370" t="s">
        <v>120</v>
      </c>
      <c r="T21" s="370"/>
    </row>
    <row r="22" spans="1:113" ht="204.75" customHeight="1">
      <c r="A22" s="356"/>
      <c r="B22" s="360"/>
      <c r="C22" s="361"/>
      <c r="D22" s="367"/>
      <c r="E22" s="360"/>
      <c r="F22" s="361"/>
      <c r="G22" s="360"/>
      <c r="H22" s="361"/>
      <c r="I22" s="360"/>
      <c r="J22" s="361"/>
      <c r="K22" s="363"/>
      <c r="L22" s="360"/>
      <c r="M22" s="361"/>
      <c r="N22" s="360"/>
      <c r="O22" s="361"/>
      <c r="P22" s="363"/>
      <c r="Q22" s="106" t="s">
        <v>119</v>
      </c>
      <c r="R22" s="106" t="s">
        <v>502</v>
      </c>
      <c r="S22" s="106" t="s">
        <v>118</v>
      </c>
      <c r="T22" s="106" t="s">
        <v>117</v>
      </c>
    </row>
    <row r="23" spans="1:113" ht="51.75" customHeight="1">
      <c r="A23" s="357"/>
      <c r="B23" s="159" t="s">
        <v>115</v>
      </c>
      <c r="C23" s="159" t="s">
        <v>116</v>
      </c>
      <c r="D23" s="363"/>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6" t="s">
        <v>534</v>
      </c>
      <c r="C27" s="366"/>
      <c r="D27" s="366"/>
      <c r="E27" s="366"/>
      <c r="F27" s="366"/>
      <c r="G27" s="366"/>
      <c r="H27" s="366"/>
      <c r="I27" s="366"/>
      <c r="J27" s="366"/>
      <c r="K27" s="366"/>
      <c r="L27" s="366"/>
      <c r="M27" s="366"/>
      <c r="N27" s="366"/>
      <c r="O27" s="366"/>
      <c r="P27" s="366"/>
      <c r="Q27" s="366"/>
      <c r="R27" s="366"/>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26" sqref="R26"/>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0" t="str">
        <f>'1. паспорт местоположение'!A5:C5</f>
        <v>Год раскрытия информации: 2021</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83" t="str">
        <f>'1. паспорт местоположение'!A9</f>
        <v>Общество с ограниченной ответственностью "Сургутские городские электрические сети"</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84" t="str">
        <f>'1. паспорт местоположение'!A12:B12</f>
        <v>C_</v>
      </c>
      <c r="B12" s="385"/>
      <c r="C12" s="385"/>
      <c r="D12" s="385"/>
      <c r="E12" s="385"/>
      <c r="F12" s="385"/>
      <c r="G12" s="385"/>
      <c r="H12" s="385"/>
      <c r="I12" s="385"/>
      <c r="J12" s="385"/>
      <c r="K12" s="385"/>
      <c r="L12" s="385"/>
      <c r="M12" s="385"/>
      <c r="N12" s="385"/>
      <c r="O12" s="385"/>
      <c r="P12" s="385"/>
      <c r="Q12" s="385"/>
      <c r="R12" s="386" t="str">
        <f>'1. паспорт местоположение'!C12</f>
        <v>1.1.4.159</v>
      </c>
      <c r="S12" s="387"/>
      <c r="T12" s="387"/>
      <c r="U12" s="387"/>
      <c r="V12" s="387"/>
      <c r="W12" s="387"/>
      <c r="X12" s="387"/>
      <c r="Y12" s="387"/>
      <c r="Z12" s="387"/>
      <c r="AA12" s="387"/>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88" t="str">
        <f>'1. паспорт местоположение'!A15:C15</f>
        <v>Строительство ВЛ-0,4кВ от КТПН ПСДСК  "Подводник"</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74"/>
      <c r="F18" s="374"/>
      <c r="G18" s="374"/>
      <c r="H18" s="374"/>
      <c r="I18" s="374"/>
      <c r="J18" s="374"/>
      <c r="K18" s="374"/>
      <c r="L18" s="374"/>
      <c r="M18" s="374"/>
      <c r="N18" s="374"/>
      <c r="O18" s="374"/>
      <c r="P18" s="374"/>
      <c r="Q18" s="374"/>
      <c r="R18" s="374"/>
      <c r="S18" s="374"/>
      <c r="T18" s="374"/>
      <c r="U18" s="374"/>
      <c r="V18" s="374"/>
      <c r="W18" s="374"/>
      <c r="X18" s="374"/>
      <c r="Y18" s="374"/>
      <c r="Z18" s="182"/>
      <c r="AA18" s="182"/>
    </row>
    <row r="19" spans="1:27" ht="25.5" customHeight="1">
      <c r="A19" s="374" t="s">
        <v>505</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5" t="s">
        <v>6</v>
      </c>
      <c r="B21" s="378" t="s">
        <v>512</v>
      </c>
      <c r="C21" s="379"/>
      <c r="D21" s="378" t="s">
        <v>514</v>
      </c>
      <c r="E21" s="379"/>
      <c r="F21" s="368" t="s">
        <v>98</v>
      </c>
      <c r="G21" s="382"/>
      <c r="H21" s="382"/>
      <c r="I21" s="369"/>
      <c r="J21" s="375" t="s">
        <v>515</v>
      </c>
      <c r="K21" s="378" t="s">
        <v>516</v>
      </c>
      <c r="L21" s="379"/>
      <c r="M21" s="378" t="s">
        <v>517</v>
      </c>
      <c r="N21" s="379"/>
      <c r="O21" s="378" t="s">
        <v>504</v>
      </c>
      <c r="P21" s="379"/>
      <c r="Q21" s="378" t="s">
        <v>131</v>
      </c>
      <c r="R21" s="379"/>
      <c r="S21" s="375" t="s">
        <v>130</v>
      </c>
      <c r="T21" s="375" t="s">
        <v>518</v>
      </c>
      <c r="U21" s="375" t="s">
        <v>513</v>
      </c>
      <c r="V21" s="378" t="s">
        <v>129</v>
      </c>
      <c r="W21" s="379"/>
      <c r="X21" s="368" t="s">
        <v>121</v>
      </c>
      <c r="Y21" s="382"/>
      <c r="Z21" s="370" t="s">
        <v>120</v>
      </c>
      <c r="AA21" s="370"/>
    </row>
    <row r="22" spans="1:27" ht="216" customHeight="1">
      <c r="A22" s="376"/>
      <c r="B22" s="380"/>
      <c r="C22" s="381"/>
      <c r="D22" s="380"/>
      <c r="E22" s="381"/>
      <c r="F22" s="368" t="s">
        <v>128</v>
      </c>
      <c r="G22" s="369"/>
      <c r="H22" s="368" t="s">
        <v>127</v>
      </c>
      <c r="I22" s="369"/>
      <c r="J22" s="377"/>
      <c r="K22" s="380"/>
      <c r="L22" s="381"/>
      <c r="M22" s="380"/>
      <c r="N22" s="381"/>
      <c r="O22" s="380"/>
      <c r="P22" s="381"/>
      <c r="Q22" s="380"/>
      <c r="R22" s="381"/>
      <c r="S22" s="377"/>
      <c r="T22" s="377"/>
      <c r="U22" s="377"/>
      <c r="V22" s="380"/>
      <c r="W22" s="381"/>
      <c r="X22" s="106" t="s">
        <v>119</v>
      </c>
      <c r="Y22" s="106" t="s">
        <v>502</v>
      </c>
      <c r="Z22" s="106" t="s">
        <v>118</v>
      </c>
      <c r="AA22" s="106" t="s">
        <v>117</v>
      </c>
    </row>
    <row r="23" spans="1:27" ht="60" customHeight="1">
      <c r="A23" s="377"/>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0.4</v>
      </c>
      <c r="H25" s="258">
        <f>VLOOKUP($R$12,'[6]3.2 паспорт Техсостояние ЛЭП'!$A$21:$AD$670,11,FALSE)</f>
        <v>0</v>
      </c>
      <c r="I25" s="258">
        <f>VLOOKUP($R$12,'[6]3.2 паспорт Техсостояние ЛЭП'!$A$21:$AD$670,12,FALSE)</f>
        <v>0.4</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2</v>
      </c>
      <c r="M25" s="258">
        <f>VLOOKUP($R$12,'[6]3.2 паспорт Техсостояние ЛЭП'!$A$21:$AD$670,16,FALSE)</f>
        <v>0</v>
      </c>
      <c r="N25" s="258" t="str">
        <f>VLOOKUP($R$12,'[6]3.2 паспорт Техсостояние ЛЭП'!$A$21:$AD$670,17,FALSE)</f>
        <v>СИП</v>
      </c>
      <c r="O25" s="258">
        <f>VLOOKUP($R$12,'[6]3.2 паспорт Техсостояние ЛЭП'!$A$21:$AD$670,18,FALSE)</f>
        <v>0</v>
      </c>
      <c r="P25" s="258" t="str">
        <f>VLOOKUP($R$12,'[6]3.2 паспорт Техсостояние ЛЭП'!$A$21:$AD$670,19,FALSE)</f>
        <v>воздушная</v>
      </c>
      <c r="Q25" s="258">
        <f>VLOOKUP($R$12,'[6]3.2 паспорт Техсостояние ЛЭП'!$A$21:$AD$670,20,FALSE)</f>
        <v>0</v>
      </c>
      <c r="R25" s="258">
        <v>12.108000000000001</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t="str">
        <f>VLOOKUP($R$12,'[6]3.2 паспорт Техсостояние ЛЭП'!$A$21:$AD$670,26,FALSE)</f>
        <v>на опоре</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22" zoomScale="65" zoomScaleNormal="65" workbookViewId="0">
      <selection activeCell="C32" sqref="C3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0" t="str">
        <f>'1. паспорт местоположение'!A5:C5</f>
        <v>Год раскрытия информации: 2021</v>
      </c>
      <c r="B5" s="341"/>
      <c r="C5" s="341"/>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2" t="s">
        <v>11</v>
      </c>
      <c r="B7" s="342"/>
      <c r="C7" s="342"/>
      <c r="D7" s="12"/>
      <c r="E7" s="12"/>
      <c r="F7" s="12"/>
      <c r="G7" s="12"/>
      <c r="H7" s="12"/>
      <c r="I7" s="12"/>
      <c r="J7" s="12"/>
      <c r="K7" s="12"/>
      <c r="L7" s="12"/>
      <c r="M7" s="12"/>
      <c r="N7" s="12"/>
      <c r="O7" s="12"/>
      <c r="P7" s="12"/>
      <c r="Q7" s="12"/>
      <c r="R7" s="12"/>
      <c r="S7" s="12"/>
      <c r="T7" s="12"/>
      <c r="U7" s="12"/>
    </row>
    <row r="8" spans="1:29" s="11" customFormat="1" ht="18.75">
      <c r="A8" s="342"/>
      <c r="B8" s="342"/>
      <c r="C8" s="342"/>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7" t="s">
        <v>10</v>
      </c>
      <c r="B10" s="347"/>
      <c r="C10" s="347"/>
      <c r="D10" s="5"/>
      <c r="E10" s="5"/>
      <c r="F10" s="5"/>
      <c r="G10" s="5"/>
      <c r="H10" s="12"/>
      <c r="I10" s="12"/>
      <c r="J10" s="12"/>
      <c r="K10" s="12"/>
      <c r="L10" s="12"/>
      <c r="M10" s="12"/>
      <c r="N10" s="12"/>
      <c r="O10" s="12"/>
      <c r="P10" s="12"/>
      <c r="Q10" s="12"/>
      <c r="R10" s="12"/>
      <c r="S10" s="12"/>
      <c r="T10" s="12"/>
      <c r="U10" s="12"/>
    </row>
    <row r="11" spans="1:29" s="11" customFormat="1" ht="18.75">
      <c r="A11" s="342"/>
      <c r="B11" s="342"/>
      <c r="C11" s="342"/>
      <c r="D11" s="13"/>
      <c r="E11" s="13"/>
      <c r="F11" s="13"/>
      <c r="G11" s="13"/>
      <c r="H11" s="12"/>
      <c r="I11" s="12"/>
      <c r="J11" s="12"/>
      <c r="K11" s="12"/>
      <c r="L11" s="12"/>
      <c r="M11" s="12"/>
      <c r="N11" s="12"/>
      <c r="O11" s="12"/>
      <c r="P11" s="12"/>
      <c r="Q11" s="12"/>
      <c r="R11" s="12"/>
      <c r="S11" s="12"/>
      <c r="T11" s="12"/>
      <c r="U11" s="12"/>
    </row>
    <row r="12" spans="1:29" s="11" customFormat="1" ht="18.75">
      <c r="A12" s="372" t="str">
        <f>'1. паспорт местоположение'!A12:B12</f>
        <v>C_</v>
      </c>
      <c r="B12" s="373"/>
      <c r="C12" s="195" t="str">
        <f>'1. паспорт местоположение'!C12</f>
        <v>1.1.4.159</v>
      </c>
      <c r="D12" s="7"/>
      <c r="E12" s="7"/>
      <c r="F12" s="7"/>
      <c r="G12" s="7"/>
      <c r="H12" s="12"/>
      <c r="I12" s="12"/>
      <c r="J12" s="12"/>
      <c r="K12" s="12"/>
      <c r="L12" s="12"/>
      <c r="M12" s="12"/>
      <c r="N12" s="12"/>
      <c r="O12" s="12"/>
      <c r="P12" s="12"/>
      <c r="Q12" s="12"/>
      <c r="R12" s="12"/>
      <c r="S12" s="12"/>
      <c r="T12" s="12"/>
      <c r="U12" s="12"/>
    </row>
    <row r="13" spans="1:29" s="11" customFormat="1" ht="18.75">
      <c r="A13" s="347" t="s">
        <v>9</v>
      </c>
      <c r="B13" s="347"/>
      <c r="C13" s="347"/>
      <c r="D13" s="5"/>
      <c r="E13" s="5"/>
      <c r="F13" s="5"/>
      <c r="G13" s="5"/>
      <c r="H13" s="12"/>
      <c r="I13" s="12"/>
      <c r="J13" s="12"/>
      <c r="K13" s="12"/>
      <c r="L13" s="12"/>
      <c r="M13" s="12"/>
      <c r="N13" s="12"/>
      <c r="O13" s="12"/>
      <c r="P13" s="12"/>
      <c r="Q13" s="12"/>
      <c r="R13" s="12"/>
      <c r="S13" s="12"/>
      <c r="T13" s="12"/>
      <c r="U13" s="12"/>
    </row>
    <row r="14" spans="1:29" s="8" customFormat="1" ht="15.75" customHeight="1">
      <c r="A14" s="348"/>
      <c r="B14" s="348"/>
      <c r="C14" s="348"/>
      <c r="D14" s="9"/>
      <c r="E14" s="9"/>
      <c r="F14" s="9"/>
      <c r="G14" s="9"/>
      <c r="H14" s="9"/>
      <c r="I14" s="9"/>
      <c r="J14" s="9"/>
      <c r="K14" s="9"/>
      <c r="L14" s="9"/>
      <c r="M14" s="9"/>
      <c r="N14" s="9"/>
      <c r="O14" s="9"/>
      <c r="P14" s="9"/>
      <c r="Q14" s="9"/>
      <c r="R14" s="9"/>
      <c r="S14" s="9"/>
      <c r="T14" s="9"/>
      <c r="U14" s="9"/>
    </row>
    <row r="15" spans="1:29" s="2" customFormat="1" ht="15.75">
      <c r="A15" s="351" t="str">
        <f>'1. паспорт местоположение'!A15:C15</f>
        <v>Строительство ВЛ-0,4кВ от КТПН ПСДСК  "Подводник"</v>
      </c>
      <c r="B15" s="351"/>
      <c r="C15" s="351"/>
      <c r="D15" s="7"/>
      <c r="E15" s="7"/>
      <c r="F15" s="7"/>
      <c r="G15" s="7"/>
      <c r="H15" s="7"/>
      <c r="I15" s="7"/>
      <c r="J15" s="7"/>
      <c r="K15" s="7"/>
      <c r="L15" s="7"/>
      <c r="M15" s="7"/>
      <c r="N15" s="7"/>
      <c r="O15" s="7"/>
      <c r="P15" s="7"/>
      <c r="Q15" s="7"/>
      <c r="R15" s="7"/>
      <c r="S15" s="7"/>
      <c r="T15" s="7"/>
      <c r="U15" s="7"/>
    </row>
    <row r="16" spans="1:29" s="2" customFormat="1" ht="15" customHeight="1">
      <c r="A16" s="347" t="s">
        <v>7</v>
      </c>
      <c r="B16" s="347"/>
      <c r="C16" s="347"/>
      <c r="D16" s="5"/>
      <c r="E16" s="5"/>
      <c r="F16" s="5"/>
      <c r="G16" s="5"/>
      <c r="H16" s="5"/>
      <c r="I16" s="5"/>
      <c r="J16" s="5"/>
      <c r="K16" s="5"/>
      <c r="L16" s="5"/>
      <c r="M16" s="5"/>
      <c r="N16" s="5"/>
      <c r="O16" s="5"/>
      <c r="P16" s="5"/>
      <c r="Q16" s="5"/>
      <c r="R16" s="5"/>
      <c r="S16" s="5"/>
      <c r="T16" s="5"/>
      <c r="U16" s="5"/>
    </row>
    <row r="17" spans="1:21" s="2" customFormat="1" ht="15" customHeight="1">
      <c r="A17" s="352"/>
      <c r="B17" s="352"/>
      <c r="C17" s="352"/>
      <c r="D17" s="3"/>
      <c r="E17" s="3"/>
      <c r="F17" s="3"/>
      <c r="G17" s="3"/>
      <c r="H17" s="3"/>
      <c r="I17" s="3"/>
      <c r="J17" s="3"/>
      <c r="K17" s="3"/>
      <c r="L17" s="3"/>
      <c r="M17" s="3"/>
      <c r="N17" s="3"/>
      <c r="O17" s="3"/>
      <c r="P17" s="3"/>
      <c r="Q17" s="3"/>
      <c r="R17" s="3"/>
    </row>
    <row r="18" spans="1:21" s="2" customFormat="1" ht="27.75" customHeight="1">
      <c r="A18" s="353" t="s">
        <v>497</v>
      </c>
      <c r="B18" s="353"/>
      <c r="C18" s="353"/>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12.108000000000001</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ВЛ-0,4кВ от КТПН ПСДСК  "Подводник"</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2.9740000000000002</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C26</f>
        <v>Строительство ВЛ-0,4кВ от КТПН ПСДСК  "Подводник"</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2020</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П</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1" t="s">
        <v>377</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
        <v>8</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7" t="s">
        <v>8</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tr">
        <f>'1. паспорт местоположение'!A9:C9</f>
        <v>Общество с ограниченной ответственностью "Сургутские городские электрические сети"</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8" t="str">
        <f>'1. паспорт местоположение'!A12:B12</f>
        <v>C_</v>
      </c>
      <c r="B11" s="399"/>
      <c r="C11" s="399"/>
      <c r="D11" s="399"/>
      <c r="E11" s="399"/>
      <c r="F11" s="399"/>
      <c r="G11" s="399"/>
      <c r="H11" s="399"/>
      <c r="I11" s="399"/>
      <c r="J11" s="399"/>
      <c r="K11" s="399"/>
      <c r="L11" s="399"/>
      <c r="M11" s="399"/>
      <c r="N11" s="400" t="str">
        <f>'1. паспорт местоположение'!C12</f>
        <v>1.1.4.159</v>
      </c>
      <c r="O11" s="401"/>
      <c r="P11" s="401"/>
      <c r="Q11" s="401"/>
      <c r="R11" s="401"/>
      <c r="S11" s="401"/>
      <c r="T11" s="401"/>
      <c r="U11" s="401"/>
      <c r="V11" s="401"/>
      <c r="W11" s="401"/>
      <c r="X11" s="401"/>
      <c r="Y11" s="401"/>
      <c r="Z11" s="401"/>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1" t="s">
        <v>377</v>
      </c>
      <c r="B5" s="341"/>
      <c r="C5" s="341"/>
      <c r="D5" s="341"/>
      <c r="E5" s="341"/>
      <c r="F5" s="341"/>
      <c r="G5" s="341"/>
      <c r="H5" s="341"/>
      <c r="I5" s="341"/>
      <c r="J5" s="341"/>
      <c r="K5" s="341"/>
      <c r="L5" s="341"/>
      <c r="M5" s="341"/>
      <c r="N5" s="341"/>
      <c r="O5" s="341"/>
      <c r="P5" s="162"/>
      <c r="Q5" s="162"/>
      <c r="R5" s="162"/>
      <c r="S5" s="162"/>
      <c r="T5" s="162"/>
      <c r="U5" s="162"/>
      <c r="V5" s="162"/>
      <c r="W5" s="162"/>
      <c r="X5" s="162"/>
      <c r="Y5" s="162"/>
      <c r="Z5" s="162"/>
      <c r="AA5" s="162"/>
      <c r="AB5" s="162"/>
    </row>
    <row r="6" spans="1:28" s="11" customFormat="1" ht="18.75">
      <c r="A6" s="16"/>
      <c r="B6" s="16"/>
      <c r="L6" s="14"/>
    </row>
    <row r="7" spans="1:28" s="11" customFormat="1" ht="18.75">
      <c r="A7" s="342" t="s">
        <v>11</v>
      </c>
      <c r="B7" s="342"/>
      <c r="C7" s="342"/>
      <c r="D7" s="342"/>
      <c r="E7" s="342"/>
      <c r="F7" s="342"/>
      <c r="G7" s="342"/>
      <c r="H7" s="342"/>
      <c r="I7" s="342"/>
      <c r="J7" s="342"/>
      <c r="K7" s="342"/>
      <c r="L7" s="342"/>
      <c r="M7" s="342"/>
      <c r="N7" s="342"/>
      <c r="O7" s="342"/>
      <c r="P7" s="12"/>
      <c r="Q7" s="12"/>
      <c r="R7" s="12"/>
      <c r="S7" s="12"/>
      <c r="T7" s="12"/>
      <c r="U7" s="12"/>
      <c r="V7" s="12"/>
      <c r="W7" s="12"/>
      <c r="X7" s="12"/>
      <c r="Y7" s="12"/>
      <c r="Z7" s="12"/>
    </row>
    <row r="8" spans="1:28" s="11" customFormat="1" ht="18.75">
      <c r="A8" s="342"/>
      <c r="B8" s="342"/>
      <c r="C8" s="342"/>
      <c r="D8" s="342"/>
      <c r="E8" s="342"/>
      <c r="F8" s="342"/>
      <c r="G8" s="342"/>
      <c r="H8" s="342"/>
      <c r="I8" s="342"/>
      <c r="J8" s="342"/>
      <c r="K8" s="342"/>
      <c r="L8" s="342"/>
      <c r="M8" s="342"/>
      <c r="N8" s="342"/>
      <c r="O8" s="342"/>
      <c r="P8" s="12"/>
      <c r="Q8" s="12"/>
      <c r="R8" s="12"/>
      <c r="S8" s="12"/>
      <c r="T8" s="12"/>
      <c r="U8" s="12"/>
      <c r="V8" s="12"/>
      <c r="W8" s="12"/>
      <c r="X8" s="12"/>
      <c r="Y8" s="12"/>
      <c r="Z8" s="12"/>
    </row>
    <row r="9" spans="1:28" s="11" customFormat="1" ht="18.75">
      <c r="A9" s="397" t="s">
        <v>8</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c r="A10" s="347" t="s">
        <v>10</v>
      </c>
      <c r="B10" s="347"/>
      <c r="C10" s="347"/>
      <c r="D10" s="347"/>
      <c r="E10" s="347"/>
      <c r="F10" s="347"/>
      <c r="G10" s="347"/>
      <c r="H10" s="347"/>
      <c r="I10" s="347"/>
      <c r="J10" s="347"/>
      <c r="K10" s="347"/>
      <c r="L10" s="347"/>
      <c r="M10" s="347"/>
      <c r="N10" s="347"/>
      <c r="O10" s="347"/>
      <c r="P10" s="12"/>
      <c r="Q10" s="12"/>
      <c r="R10" s="12"/>
      <c r="S10" s="12"/>
      <c r="T10" s="12"/>
      <c r="U10" s="12"/>
      <c r="V10" s="12"/>
      <c r="W10" s="12"/>
      <c r="X10" s="12"/>
      <c r="Y10" s="12"/>
      <c r="Z10" s="12"/>
    </row>
    <row r="11" spans="1:28" s="11" customFormat="1" ht="18.75">
      <c r="A11" s="342"/>
      <c r="B11" s="342"/>
      <c r="C11" s="342"/>
      <c r="D11" s="342"/>
      <c r="E11" s="342"/>
      <c r="F11" s="342"/>
      <c r="G11" s="342"/>
      <c r="H11" s="342"/>
      <c r="I11" s="342"/>
      <c r="J11" s="342"/>
      <c r="K11" s="342"/>
      <c r="L11" s="342"/>
      <c r="M11" s="342"/>
      <c r="N11" s="342"/>
      <c r="O11" s="342"/>
      <c r="P11" s="12"/>
      <c r="Q11" s="12"/>
      <c r="R11" s="12"/>
      <c r="S11" s="12"/>
      <c r="T11" s="12"/>
      <c r="U11" s="12"/>
      <c r="V11" s="12"/>
      <c r="W11" s="12"/>
      <c r="X11" s="12"/>
      <c r="Y11" s="12"/>
      <c r="Z11" s="12"/>
    </row>
    <row r="12" spans="1:28" s="11" customFormat="1" ht="18.75">
      <c r="A12" s="397" t="s">
        <v>8</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c r="A13" s="347" t="s">
        <v>9</v>
      </c>
      <c r="B13" s="347"/>
      <c r="C13" s="347"/>
      <c r="D13" s="347"/>
      <c r="E13" s="347"/>
      <c r="F13" s="347"/>
      <c r="G13" s="347"/>
      <c r="H13" s="347"/>
      <c r="I13" s="347"/>
      <c r="J13" s="347"/>
      <c r="K13" s="347"/>
      <c r="L13" s="347"/>
      <c r="M13" s="347"/>
      <c r="N13" s="347"/>
      <c r="O13" s="347"/>
      <c r="P13" s="12"/>
      <c r="Q13" s="12"/>
      <c r="R13" s="12"/>
      <c r="S13" s="12"/>
      <c r="T13" s="12"/>
      <c r="U13" s="12"/>
      <c r="V13" s="12"/>
      <c r="W13" s="12"/>
      <c r="X13" s="12"/>
      <c r="Y13" s="12"/>
      <c r="Z13" s="12"/>
    </row>
    <row r="14" spans="1:28" s="8" customFormat="1" ht="15.75" customHeight="1">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12">
      <c r="A15" s="397" t="s">
        <v>8</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c r="A16" s="347" t="s">
        <v>7</v>
      </c>
      <c r="B16" s="347"/>
      <c r="C16" s="347"/>
      <c r="D16" s="347"/>
      <c r="E16" s="347"/>
      <c r="F16" s="347"/>
      <c r="G16" s="347"/>
      <c r="H16" s="347"/>
      <c r="I16" s="347"/>
      <c r="J16" s="347"/>
      <c r="K16" s="347"/>
      <c r="L16" s="347"/>
      <c r="M16" s="347"/>
      <c r="N16" s="347"/>
      <c r="O16" s="347"/>
      <c r="P16" s="5"/>
      <c r="Q16" s="5"/>
      <c r="R16" s="5"/>
      <c r="S16" s="5"/>
      <c r="T16" s="5"/>
      <c r="U16" s="5"/>
      <c r="V16" s="5"/>
      <c r="W16" s="5"/>
      <c r="X16" s="5"/>
      <c r="Y16" s="5"/>
      <c r="Z16" s="5"/>
    </row>
    <row r="17" spans="1:26" s="2" customFormat="1" ht="15" customHeight="1">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c r="A18" s="405" t="s">
        <v>506</v>
      </c>
      <c r="B18" s="405"/>
      <c r="C18" s="405"/>
      <c r="D18" s="405"/>
      <c r="E18" s="405"/>
      <c r="F18" s="405"/>
      <c r="G18" s="405"/>
      <c r="H18" s="405"/>
      <c r="I18" s="405"/>
      <c r="J18" s="405"/>
      <c r="K18" s="405"/>
      <c r="L18" s="405"/>
      <c r="M18" s="405"/>
      <c r="N18" s="405"/>
      <c r="O18" s="405"/>
      <c r="P18" s="6"/>
      <c r="Q18" s="6"/>
      <c r="R18" s="6"/>
      <c r="S18" s="6"/>
      <c r="T18" s="6"/>
      <c r="U18" s="6"/>
      <c r="V18" s="6"/>
      <c r="W18" s="6"/>
      <c r="X18" s="6"/>
      <c r="Y18" s="6"/>
      <c r="Z18" s="6"/>
    </row>
    <row r="19" spans="1:26" s="2" customFormat="1" ht="78" customHeight="1">
      <c r="A19" s="339" t="s">
        <v>6</v>
      </c>
      <c r="B19" s="339" t="s">
        <v>89</v>
      </c>
      <c r="C19" s="339" t="s">
        <v>88</v>
      </c>
      <c r="D19" s="339" t="s">
        <v>77</v>
      </c>
      <c r="E19" s="402" t="s">
        <v>87</v>
      </c>
      <c r="F19" s="403"/>
      <c r="G19" s="403"/>
      <c r="H19" s="403"/>
      <c r="I19" s="404"/>
      <c r="J19" s="339" t="s">
        <v>86</v>
      </c>
      <c r="K19" s="339"/>
      <c r="L19" s="339"/>
      <c r="M19" s="339"/>
      <c r="N19" s="339"/>
      <c r="O19" s="339"/>
      <c r="P19" s="3"/>
      <c r="Q19" s="3"/>
      <c r="R19" s="3"/>
      <c r="S19" s="3"/>
      <c r="T19" s="3"/>
      <c r="U19" s="3"/>
      <c r="V19" s="3"/>
      <c r="W19" s="3"/>
    </row>
    <row r="20" spans="1:26" s="2" customFormat="1" ht="51" customHeight="1">
      <c r="A20" s="339"/>
      <c r="B20" s="339"/>
      <c r="C20" s="339"/>
      <c r="D20" s="339"/>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6"/>
      <c r="B6" s="406"/>
      <c r="C6" s="406"/>
      <c r="D6" s="406"/>
      <c r="E6" s="406"/>
      <c r="F6" s="406"/>
      <c r="G6" s="406"/>
      <c r="H6" s="406"/>
      <c r="I6" s="406"/>
      <c r="J6" s="406"/>
      <c r="K6" s="406"/>
      <c r="L6" s="406"/>
      <c r="M6" s="406"/>
      <c r="N6" s="406"/>
      <c r="O6" s="406"/>
      <c r="P6" s="406"/>
      <c r="Q6" s="406"/>
      <c r="R6" s="406"/>
      <c r="S6" s="406"/>
      <c r="T6" s="406"/>
      <c r="U6" s="406"/>
      <c r="V6" s="406"/>
      <c r="W6" s="406"/>
      <c r="X6" s="406"/>
      <c r="Y6" s="406"/>
    </row>
    <row r="7" spans="1:25" s="285" customFormat="1" ht="18.75">
      <c r="A7" s="407"/>
      <c r="B7" s="407"/>
      <c r="C7" s="407"/>
      <c r="D7" s="407"/>
      <c r="E7" s="407"/>
      <c r="F7" s="407"/>
      <c r="G7" s="407"/>
      <c r="H7" s="407"/>
      <c r="I7" s="407"/>
      <c r="J7" s="407"/>
      <c r="K7" s="407"/>
      <c r="L7" s="407"/>
      <c r="M7" s="407"/>
      <c r="N7" s="407"/>
      <c r="O7" s="407"/>
      <c r="P7" s="407"/>
      <c r="Q7" s="407"/>
      <c r="R7" s="407"/>
      <c r="S7" s="407"/>
      <c r="T7" s="407"/>
      <c r="U7" s="407"/>
      <c r="V7" s="407"/>
      <c r="W7" s="407"/>
      <c r="X7" s="407"/>
      <c r="Y7" s="407"/>
    </row>
    <row r="8" spans="1:25" s="285" customFormat="1" ht="18.75">
      <c r="A8" s="414" t="str">
        <f>'1. паспорт местоположение'!A5:C5</f>
        <v>Год раскрытия информации: 2021</v>
      </c>
      <c r="B8" s="415"/>
      <c r="C8" s="415"/>
      <c r="D8" s="415"/>
      <c r="E8" s="415"/>
      <c r="F8" s="415"/>
      <c r="G8" s="415"/>
      <c r="H8" s="415"/>
      <c r="I8" s="415"/>
      <c r="J8" s="415"/>
      <c r="K8" s="415"/>
      <c r="L8" s="415"/>
      <c r="M8" s="415"/>
      <c r="N8" s="415"/>
      <c r="O8" s="415"/>
      <c r="P8" s="415"/>
      <c r="Q8" s="415"/>
      <c r="R8" s="415"/>
      <c r="S8" s="415"/>
      <c r="T8" s="415"/>
      <c r="U8" s="415"/>
      <c r="V8" s="415"/>
      <c r="W8" s="415"/>
      <c r="X8" s="415"/>
      <c r="Y8" s="415"/>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07" t="s">
        <v>11</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15" t="str">
        <f>'1. паспорт местоположение'!A9:C9</f>
        <v>Общество с ограниченной ответственностью "Сургутские городские электрические сети"</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row>
    <row r="13" spans="1:25" s="285" customFormat="1" ht="18.75">
      <c r="A13" s="407" t="s">
        <v>10</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16" t="str">
        <f>'1. паспорт местоположение'!A12:B12</f>
        <v>C_</v>
      </c>
      <c r="B15" s="417"/>
      <c r="C15" s="417"/>
      <c r="D15" s="417"/>
      <c r="E15" s="417"/>
      <c r="F15" s="417"/>
      <c r="G15" s="417"/>
      <c r="H15" s="417"/>
      <c r="I15" s="417"/>
      <c r="J15" s="417"/>
      <c r="K15" s="417"/>
      <c r="L15" s="411" t="str">
        <f>'1. паспорт местоположение'!C12</f>
        <v>1.1.4.159</v>
      </c>
      <c r="M15" s="412"/>
      <c r="N15" s="412"/>
      <c r="O15" s="412"/>
      <c r="P15" s="412"/>
      <c r="Q15" s="412"/>
      <c r="R15" s="412"/>
      <c r="S15" s="412"/>
      <c r="T15" s="412"/>
      <c r="U15" s="412"/>
      <c r="V15" s="412"/>
      <c r="W15" s="412"/>
      <c r="X15" s="412"/>
      <c r="Y15" s="412"/>
    </row>
    <row r="16" spans="1:25" s="285" customFormat="1" ht="18.75">
      <c r="A16" s="407" t="s">
        <v>9</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3" t="str">
        <f>'1. паспорт местоположение'!A15:C15</f>
        <v>Строительство ВЛ-0,4кВ от КТПН ПСДСК  "Подводник"</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row>
    <row r="19" spans="1:25" s="285" customFormat="1" ht="18.75">
      <c r="A19" s="407" t="s">
        <v>7</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row>
    <row r="20" spans="1:25" ht="18.75">
      <c r="A20" s="287"/>
      <c r="Y20" s="76"/>
    </row>
    <row r="21" spans="1:25" ht="18.75" customHeight="1">
      <c r="A21" s="406" t="s">
        <v>507</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2478333.3333333335</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8" t="s">
        <v>348</v>
      </c>
      <c r="E31" s="408"/>
      <c r="F31" s="409">
        <f>SUM(B93:X93)</f>
        <v>11.134815888973716</v>
      </c>
      <c r="G31" s="410">
        <f>SUM(C93:Y93)</f>
        <v>11.134815888973716</v>
      </c>
      <c r="K31" s="240"/>
    </row>
    <row r="32" spans="1:25">
      <c r="A32" s="294" t="s">
        <v>344</v>
      </c>
      <c r="B32" s="229">
        <f>B28*0.417/100</f>
        <v>10334.65</v>
      </c>
      <c r="C32" s="296"/>
      <c r="D32" s="408" t="s">
        <v>346</v>
      </c>
      <c r="E32" s="408"/>
      <c r="F32" s="409">
        <f>IF(SUM(B94:Y94)=0,"не окупается",SUM(B94:Y94))</f>
        <v>22.285292253042137</v>
      </c>
      <c r="G32" s="410"/>
      <c r="K32" s="240"/>
    </row>
    <row r="33" spans="1:11">
      <c r="A33" s="297" t="s">
        <v>561</v>
      </c>
      <c r="B33" s="230">
        <v>4</v>
      </c>
      <c r="C33" s="296"/>
      <c r="D33" s="408" t="s">
        <v>562</v>
      </c>
      <c r="E33" s="408"/>
      <c r="F33" s="418">
        <f>Y91</f>
        <v>65937.524256147648</v>
      </c>
      <c r="G33" s="419"/>
      <c r="K33" s="240"/>
    </row>
    <row r="34" spans="1:11" ht="16.5" thickBot="1">
      <c r="A34" s="297" t="s">
        <v>343</v>
      </c>
      <c r="B34" s="230">
        <v>1</v>
      </c>
      <c r="C34" s="296"/>
      <c r="D34" s="408" t="s">
        <v>563</v>
      </c>
      <c r="E34" s="408"/>
      <c r="F34" s="420" t="str">
        <f>IF(F33&gt;0,"да","нет")</f>
        <v>да</v>
      </c>
      <c r="G34" s="421"/>
      <c r="K34" s="240"/>
    </row>
    <row r="35" spans="1:11">
      <c r="A35" s="297" t="s">
        <v>322</v>
      </c>
      <c r="B35" s="229">
        <f>B28*0.0375/100</f>
        <v>929.375</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319705</v>
      </c>
      <c r="D53" s="238">
        <f>C53*(1+D51)</f>
        <v>333132.61</v>
      </c>
      <c r="E53" s="238">
        <f t="shared" ref="E53:Y53" si="1">D53*(1+E51)</f>
        <v>347124.17962000001</v>
      </c>
      <c r="F53" s="238">
        <f t="shared" si="1"/>
        <v>361703.39516404003</v>
      </c>
      <c r="G53" s="238">
        <f t="shared" si="1"/>
        <v>376894.93776092975</v>
      </c>
      <c r="H53" s="238">
        <f t="shared" si="1"/>
        <v>392724.5251468888</v>
      </c>
      <c r="I53" s="238">
        <f t="shared" si="1"/>
        <v>409218.95520305814</v>
      </c>
      <c r="J53" s="238">
        <f t="shared" si="1"/>
        <v>426406.15132158657</v>
      </c>
      <c r="K53" s="238">
        <f t="shared" si="1"/>
        <v>444315.2096770932</v>
      </c>
      <c r="L53" s="238">
        <f t="shared" si="1"/>
        <v>462976.44848353113</v>
      </c>
      <c r="M53" s="238">
        <f t="shared" si="1"/>
        <v>482421.45931983943</v>
      </c>
      <c r="N53" s="238">
        <f t="shared" si="1"/>
        <v>502683.16061127273</v>
      </c>
      <c r="O53" s="238">
        <f t="shared" si="1"/>
        <v>523795.8533569462</v>
      </c>
      <c r="P53" s="238">
        <f t="shared" si="1"/>
        <v>545795.27919793793</v>
      </c>
      <c r="Q53" s="238">
        <f t="shared" si="1"/>
        <v>568718.68092425133</v>
      </c>
      <c r="R53" s="238">
        <f t="shared" si="1"/>
        <v>592604.86552306986</v>
      </c>
      <c r="S53" s="238">
        <f t="shared" si="1"/>
        <v>617494.26987503876</v>
      </c>
      <c r="T53" s="238">
        <f t="shared" si="1"/>
        <v>643429.0292097904</v>
      </c>
      <c r="U53" s="238">
        <f t="shared" si="1"/>
        <v>670453.04843660165</v>
      </c>
      <c r="V53" s="238">
        <f t="shared" si="1"/>
        <v>698612.07647093898</v>
      </c>
      <c r="W53" s="238">
        <f t="shared" si="1"/>
        <v>727953.78368271841</v>
      </c>
      <c r="X53" s="238">
        <f t="shared" si="1"/>
        <v>758527.84259739262</v>
      </c>
      <c r="Y53" s="238">
        <f t="shared" si="1"/>
        <v>790386.01198648312</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484902.2186380779</v>
      </c>
      <c r="C56" s="265">
        <f>B56+B57-B58</f>
        <v>382264.80189996166</v>
      </c>
      <c r="D56" s="265">
        <f>C56+C57-C58</f>
        <v>127985.37312476669</v>
      </c>
      <c r="E56" s="265">
        <f t="shared" ref="E56:U56" si="2">D56+D57-D58</f>
        <v>58778.341074859825</v>
      </c>
      <c r="F56" s="266">
        <f t="shared" si="2"/>
        <v>58778.341074859825</v>
      </c>
      <c r="G56" s="266">
        <f>F56+F57-F58</f>
        <v>54859.785003202502</v>
      </c>
      <c r="H56" s="266">
        <f t="shared" si="2"/>
        <v>50941.228931545178</v>
      </c>
      <c r="I56" s="266">
        <f t="shared" si="2"/>
        <v>47022.672859887854</v>
      </c>
      <c r="J56" s="266">
        <f t="shared" si="2"/>
        <v>43104.116788230531</v>
      </c>
      <c r="K56" s="266">
        <f t="shared" si="2"/>
        <v>39185.560716573207</v>
      </c>
      <c r="L56" s="266">
        <f t="shared" si="2"/>
        <v>35267.004644915884</v>
      </c>
      <c r="M56" s="266">
        <f t="shared" si="2"/>
        <v>31348.44857325856</v>
      </c>
      <c r="N56" s="266">
        <f t="shared" si="2"/>
        <v>27429.892501601236</v>
      </c>
      <c r="O56" s="266">
        <f t="shared" si="2"/>
        <v>23511.336429943913</v>
      </c>
      <c r="P56" s="266">
        <f t="shared" si="2"/>
        <v>19592.780358286589</v>
      </c>
      <c r="Q56" s="266">
        <f t="shared" si="2"/>
        <v>15674.224286629267</v>
      </c>
      <c r="R56" s="312">
        <f t="shared" si="2"/>
        <v>11755.668214971945</v>
      </c>
      <c r="S56" s="312">
        <f t="shared" si="2"/>
        <v>7837.1121433146236</v>
      </c>
      <c r="T56" s="312">
        <f t="shared" si="2"/>
        <v>3918.5560716573018</v>
      </c>
      <c r="U56" s="312">
        <f t="shared" si="2"/>
        <v>-2.0008883439004421E-11</v>
      </c>
      <c r="V56" s="312"/>
      <c r="W56" s="312"/>
      <c r="X56" s="312"/>
      <c r="Y56" s="312"/>
    </row>
    <row r="57" spans="1:25">
      <c r="A57" s="234" t="s">
        <v>328</v>
      </c>
      <c r="B57" s="265">
        <f>(B28/3211479047)*46654169.4851375</f>
        <v>36003.530361504214</v>
      </c>
      <c r="C57" s="265">
        <f>(B28/3211479047)*29512102.5172828</f>
        <v>22774.810713355571</v>
      </c>
      <c r="D57" s="265"/>
      <c r="E57" s="265"/>
      <c r="F57" s="266">
        <f>'[6]1_2018'!G65*1000000</f>
        <v>0</v>
      </c>
      <c r="G57" s="266">
        <f>'[6]1_2018'!H65*1000000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138640.94709962048</v>
      </c>
      <c r="C58" s="265">
        <f>359013000*(B28/3211479047)</f>
        <v>277054.23948855052</v>
      </c>
      <c r="D58" s="265">
        <f>89680000*(B28/3211479047)</f>
        <v>69207.032049906862</v>
      </c>
      <c r="E58" s="265">
        <v>0</v>
      </c>
      <c r="F58" s="266">
        <f>$F$56/$B$43</f>
        <v>3918.5560716573218</v>
      </c>
      <c r="G58" s="266">
        <f>$F$56/$B$43</f>
        <v>3918.5560716573218</v>
      </c>
      <c r="H58" s="266">
        <f t="shared" ref="H58:P58" si="3">$F$56/$B$43</f>
        <v>3918.5560716573218</v>
      </c>
      <c r="I58" s="266">
        <f t="shared" si="3"/>
        <v>3918.5560716573218</v>
      </c>
      <c r="J58" s="266">
        <f t="shared" si="3"/>
        <v>3918.5560716573218</v>
      </c>
      <c r="K58" s="266">
        <f t="shared" si="3"/>
        <v>3918.5560716573218</v>
      </c>
      <c r="L58" s="266">
        <f t="shared" si="3"/>
        <v>3918.5560716573218</v>
      </c>
      <c r="M58" s="266">
        <f t="shared" si="3"/>
        <v>3918.5560716573218</v>
      </c>
      <c r="N58" s="266">
        <f t="shared" si="3"/>
        <v>3918.5560716573218</v>
      </c>
      <c r="O58" s="266">
        <f t="shared" si="3"/>
        <v>3918.5560716573218</v>
      </c>
      <c r="P58" s="266">
        <f t="shared" si="3"/>
        <v>3918.5560716573218</v>
      </c>
      <c r="Q58" s="266">
        <f>$F$56/$B$43</f>
        <v>3918.5560716573218</v>
      </c>
      <c r="R58" s="266">
        <f>$F$56/$B$43</f>
        <v>3918.5560716573218</v>
      </c>
      <c r="S58" s="266">
        <f t="shared" ref="S58" si="4">$F$56/$B$43</f>
        <v>3918.5560716573218</v>
      </c>
      <c r="T58" s="266">
        <f>$F$56/$B$43</f>
        <v>3918.5560716573218</v>
      </c>
      <c r="U58" s="266">
        <f>$F$56/$B$43</f>
        <v>3918.5560716573218</v>
      </c>
      <c r="V58" s="266"/>
      <c r="W58" s="266"/>
      <c r="X58" s="266"/>
      <c r="Y58" s="266"/>
    </row>
    <row r="59" spans="1:25" ht="16.5" thickBot="1">
      <c r="A59" s="236" t="s">
        <v>326</v>
      </c>
      <c r="B59" s="267">
        <f>AVERAGE(SUM(B56:B57),(SUM(B56:B57)-B58))*B45</f>
        <v>56448.159431221487</v>
      </c>
      <c r="C59" s="267">
        <f>AVERAGE(SUM(C56:C57),(SUM(C56:C57)-C58))*B45</f>
        <v>33314.061608630247</v>
      </c>
      <c r="D59" s="267">
        <f>AVERAGE(SUM(D56:D57),(SUM(D56:D57)-D58))*B45</f>
        <v>11672.732137476658</v>
      </c>
      <c r="E59" s="267">
        <f>AVERAGE(SUM(E56:E57),(SUM(E56:E57)-E58))*B45</f>
        <v>7347.2926343574782</v>
      </c>
      <c r="F59" s="238">
        <f>AVERAGE(SUM(F56:F57),(SUM(F56:F57)-F58))*B45</f>
        <v>7102.3828798788954</v>
      </c>
      <c r="G59" s="238">
        <f>AVERAGE(SUM(G56:G57),(SUM(G56:G57)-G58))*B45</f>
        <v>6612.56337092173</v>
      </c>
      <c r="H59" s="238">
        <f>AVERAGE(SUM(H56:H57),(SUM(H56:H57)-H58))*B45</f>
        <v>6122.7438619645645</v>
      </c>
      <c r="I59" s="238">
        <f>AVERAGE(SUM(I56:I57),(SUM(I56:I57)-I58))*B45</f>
        <v>5632.9243530073991</v>
      </c>
      <c r="J59" s="238">
        <f>AVERAGE(SUM(J56:J57),(SUM(J56:J57)-J58))*B45</f>
        <v>5143.1048440502336</v>
      </c>
      <c r="K59" s="238">
        <f>AVERAGE(SUM(K56:K57),(SUM(K56:K57)-K58))*B45</f>
        <v>4653.2853350930682</v>
      </c>
      <c r="L59" s="238">
        <f>AVERAGE(SUM(L56:L57),(SUM(L56:L57)-L58))*B45</f>
        <v>4163.4658261359027</v>
      </c>
      <c r="M59" s="238">
        <f>AVERAGE(SUM(M56:M57),(SUM(M56:M57)-M58))*B45</f>
        <v>3673.6463171787373</v>
      </c>
      <c r="N59" s="238">
        <f>AVERAGE(SUM(N56:N57),(SUM(N56:N57)-N58))*B45</f>
        <v>3183.8268082215718</v>
      </c>
      <c r="O59" s="238">
        <f>AVERAGE(SUM(O56:O57),(SUM(O56:O57)-O58))*B45</f>
        <v>2694.0072992644064</v>
      </c>
      <c r="P59" s="238">
        <f>AVERAGE(SUM(P56:P57),(SUM(P56:P57)-P58))*B45</f>
        <v>2204.1877903072409</v>
      </c>
      <c r="Q59" s="238">
        <f>AVERAGE(SUM(Q56:Q57),(SUM(Q56:Q57)-Q58))*B45</f>
        <v>1714.3682813500759</v>
      </c>
      <c r="R59" s="314">
        <f>AVERAGE(SUM(R56:R57),(SUM(R56:R57)-R58))*B45</f>
        <v>1224.5487723929105</v>
      </c>
      <c r="S59" s="314">
        <f>AVERAGE(SUM(S56:S57),(SUM(S56:S57)-S58))*B45</f>
        <v>734.72926343574534</v>
      </c>
      <c r="T59" s="314">
        <f>AVERAGE(SUM(T56:T57),(SUM(T56:T57)-T58))*B45</f>
        <v>244.90975447858011</v>
      </c>
      <c r="U59" s="314">
        <f>AVERAGE(SUM(U56:U57),(SUM(U56:U57)-U58))*B45</f>
        <v>-244.90975447858511</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319705</v>
      </c>
      <c r="D62" s="245">
        <f>D53*B31</f>
        <v>333132.61</v>
      </c>
      <c r="E62" s="245">
        <f>E53*B31</f>
        <v>347124.17962000001</v>
      </c>
      <c r="F62" s="245">
        <f>F53*B31</f>
        <v>361703.39516404003</v>
      </c>
      <c r="G62" s="245">
        <f>G53*B31</f>
        <v>376894.93776092975</v>
      </c>
      <c r="H62" s="245">
        <f>H53*B31</f>
        <v>392724.5251468888</v>
      </c>
      <c r="I62" s="245">
        <f>I53*B31</f>
        <v>409218.95520305814</v>
      </c>
      <c r="J62" s="245">
        <f>J53*B31</f>
        <v>426406.15132158657</v>
      </c>
      <c r="K62" s="245">
        <f>K53*B31</f>
        <v>444315.2096770932</v>
      </c>
      <c r="L62" s="245">
        <f>L53*B31</f>
        <v>462976.44848353113</v>
      </c>
      <c r="M62" s="245">
        <f>M53*B31</f>
        <v>482421.45931983943</v>
      </c>
      <c r="N62" s="245">
        <f>N53*B31</f>
        <v>502683.16061127273</v>
      </c>
      <c r="O62" s="245">
        <f>O53*B31</f>
        <v>523795.8533569462</v>
      </c>
      <c r="P62" s="245">
        <f>P53*B31</f>
        <v>545795.27919793793</v>
      </c>
      <c r="Q62" s="245">
        <f>Q53*B31</f>
        <v>568718.68092425133</v>
      </c>
      <c r="R62" s="245">
        <f>R53*B31</f>
        <v>592604.86552306986</v>
      </c>
      <c r="S62" s="245">
        <f>S53*B31</f>
        <v>617494.26987503876</v>
      </c>
      <c r="T62" s="245">
        <f>T53*B31</f>
        <v>643429.0292097904</v>
      </c>
      <c r="U62" s="245">
        <f>U53*B31</f>
        <v>670453.04843660165</v>
      </c>
      <c r="V62" s="245">
        <f>V53*B31</f>
        <v>698612.07647093898</v>
      </c>
      <c r="W62" s="245">
        <f>W53*B31</f>
        <v>727953.78368271841</v>
      </c>
      <c r="X62" s="245">
        <f>X53*B31</f>
        <v>758527.84259739262</v>
      </c>
      <c r="Y62" s="245">
        <f>Y53*B31</f>
        <v>790386.01198648312</v>
      </c>
    </row>
    <row r="63" spans="1:25">
      <c r="A63" s="234" t="s">
        <v>324</v>
      </c>
      <c r="B63" s="241"/>
      <c r="C63" s="241">
        <f>SUM(C64:C69)</f>
        <v>-65997.975639628567</v>
      </c>
      <c r="D63" s="241">
        <f t="shared" ref="D63:Y63" si="5">SUM(D64:D69)</f>
        <v>-65733.719854588213</v>
      </c>
      <c r="E63" s="241">
        <f t="shared" si="5"/>
        <v>-65491.07932657616</v>
      </c>
      <c r="F63" s="241">
        <f t="shared" si="5"/>
        <v>-65270.961896387598</v>
      </c>
      <c r="G63" s="241">
        <f t="shared" si="5"/>
        <v>-65074.313534131114</v>
      </c>
      <c r="H63" s="241">
        <f t="shared" si="5"/>
        <v>-64902.119940659861</v>
      </c>
      <c r="I63" s="241">
        <f t="shared" si="5"/>
        <v>-64755.408216262811</v>
      </c>
      <c r="J63" s="241">
        <f t="shared" si="5"/>
        <v>-64635.248599441096</v>
      </c>
      <c r="K63" s="241">
        <f t="shared" si="5"/>
        <v>-64542.756278712855</v>
      </c>
      <c r="L63" s="241">
        <f t="shared" si="5"/>
        <v>-64479.093280514033</v>
      </c>
      <c r="M63" s="241">
        <f t="shared" si="5"/>
        <v>-64445.470436390868</v>
      </c>
      <c r="N63" s="241">
        <f t="shared" si="5"/>
        <v>-64443.14943281452</v>
      </c>
      <c r="O63" s="241">
        <f t="shared" si="5"/>
        <v>-64473.44494708797</v>
      </c>
      <c r="P63" s="241">
        <f t="shared" si="5"/>
        <v>-64537.726872960906</v>
      </c>
      <c r="Q63" s="241">
        <f t="shared" si="5"/>
        <v>-64637.422639720491</v>
      </c>
      <c r="R63" s="241">
        <f t="shared" si="5"/>
        <v>-64774.019628683993</v>
      </c>
      <c r="S63" s="241">
        <f t="shared" si="5"/>
        <v>-64949.067691183969</v>
      </c>
      <c r="T63" s="241">
        <f t="shared" si="5"/>
        <v>-65164.181772308933</v>
      </c>
      <c r="U63" s="241">
        <f t="shared" si="5"/>
        <v>-65421.044644841139</v>
      </c>
      <c r="V63" s="241">
        <f t="shared" si="5"/>
        <v>-65721.409758019712</v>
      </c>
      <c r="W63" s="241">
        <f t="shared" si="5"/>
        <v>-66067.104205951779</v>
      </c>
      <c r="X63" s="241">
        <f t="shared" si="5"/>
        <v>-66460.031820696997</v>
      </c>
      <c r="Y63" s="241">
        <f t="shared" si="5"/>
        <v>-66902.1763952615</v>
      </c>
    </row>
    <row r="64" spans="1:25">
      <c r="A64" s="243" t="s">
        <v>323</v>
      </c>
      <c r="B64" s="241"/>
      <c r="C64" s="241">
        <f>-IF(C50&lt;=B33,0,B32*(1+C52)*B31)</f>
        <v>-11242.528333200002</v>
      </c>
      <c r="D64" s="241">
        <f>-IF(D50&lt;=B33,0,B32*(1+D52)*B31)</f>
        <v>-11714.714523194401</v>
      </c>
      <c r="E64" s="241">
        <f>-IF(E50&lt;=B33,0,B32*(1+E52)*B31)</f>
        <v>-12206.732533168566</v>
      </c>
      <c r="F64" s="241">
        <f>-IF(F50&lt;=B33,0,B32*(1+F52)*B31)</f>
        <v>-12719.415299561646</v>
      </c>
      <c r="G64" s="241">
        <f>-IF(G50&lt;=B33,0,B32*(1+G52)*B31)</f>
        <v>-13253.630742143234</v>
      </c>
      <c r="H64" s="241">
        <f>-IF(H50&lt;=B33,0,B32*(1+H52)*B31)</f>
        <v>-13810.283233313252</v>
      </c>
      <c r="I64" s="241">
        <f>-IF(I50&lt;=B33,0,B32*(1+I52)*B31)</f>
        <v>-14390.315129112409</v>
      </c>
      <c r="J64" s="241">
        <f>-IF(J50&lt;=B33,0,B32*(1+J52)*B31)</f>
        <v>-14994.70836453513</v>
      </c>
      <c r="K64" s="241">
        <f>-IF(K50&lt;=B33,0,B32*(1+K52)*B31)</f>
        <v>-15624.486115845608</v>
      </c>
      <c r="L64" s="241">
        <f>-IF(L50&lt;=B33,0,B32*(1+L52)*B31)</f>
        <v>-16280.714532711125</v>
      </c>
      <c r="M64" s="241">
        <f>-IF(M50&lt;=B33,0,B32*(1+M52)*B31)</f>
        <v>-16964.504543084993</v>
      </c>
      <c r="N64" s="241">
        <f>-IF(N50&lt;=B33,0,B32*(1+N52)*B31)</f>
        <v>-17677.013733894564</v>
      </c>
      <c r="O64" s="241">
        <f>-IF(O50&lt;=B33,0,B32*(1+O52)*B31)</f>
        <v>-18419.448310718133</v>
      </c>
      <c r="P64" s="241">
        <f>-IF(P50&lt;=B33,0,B32*(1+P52)*B31)</f>
        <v>-19193.0651397683</v>
      </c>
      <c r="Q64" s="241">
        <f>-IF(Q50&lt;=B33,0,B32*(1+Q52)*B31)</f>
        <v>-19999.173875638568</v>
      </c>
      <c r="R64" s="241">
        <f>-IF(R50&lt;=B33,0,B32*(1+R52)*B31)</f>
        <v>-20839.139178415389</v>
      </c>
      <c r="S64" s="241">
        <f>-IF(S50&lt;=B33,0,B32*(1+S52)*B31)</f>
        <v>-21714.383023908838</v>
      </c>
      <c r="T64" s="241">
        <f>-IF(T50&lt;=B33,0,B32*(1+T52)*B31)</f>
        <v>-22626.387110913009</v>
      </c>
      <c r="U64" s="241">
        <f>-IF(U50&lt;=B33,0,B32*(1+U52)*B31)</f>
        <v>-23576.695369571356</v>
      </c>
      <c r="V64" s="241">
        <f>-IF(V50&lt;=B33,0,B32*(1+V52)*B31)</f>
        <v>-24566.916575093357</v>
      </c>
      <c r="W64" s="241">
        <f>-IF(W50&lt;=B33,0,B32*(1+W52)*B31)</f>
        <v>-25598.727071247278</v>
      </c>
      <c r="X64" s="241">
        <f>-IF(X50&lt;=B33,0,B32*(1+X52)*B31)</f>
        <v>-26673.873608239664</v>
      </c>
      <c r="Y64" s="241">
        <f>-IF(Y50&lt;=B33,0,B32*(1+Y52)*B31)</f>
        <v>-27794.176299785733</v>
      </c>
    </row>
    <row r="65" spans="1:25">
      <c r="A65" s="243" t="str">
        <f>A35</f>
        <v>Прочие расходы при эксплуатации объекта, руб. без НДС</v>
      </c>
      <c r="B65" s="241"/>
      <c r="C65" s="241">
        <f>-IF(C50&lt;=B36,0,B35*(1+C52)*B31)</f>
        <v>-1011.0187350000001</v>
      </c>
      <c r="D65" s="241">
        <f>-IF(D50&lt;=B36,0,B35*(1+D52)*B31)</f>
        <v>-1053.4815218700001</v>
      </c>
      <c r="E65" s="241">
        <f>-IF(E50&lt;=B36,0,B35*(1+E52)*B31)</f>
        <v>-1097.7277457885402</v>
      </c>
      <c r="F65" s="241">
        <f>-IF(F50&lt;=B36,0,B35*(1+F52)*B31)</f>
        <v>-1143.8323111116588</v>
      </c>
      <c r="G65" s="241">
        <f>-IF(G50&lt;=B36,0,B35*(1+G52)*B31)</f>
        <v>-1191.8732681783486</v>
      </c>
      <c r="H65" s="241">
        <f>-IF(H50&lt;=B36,0,B35*(1+H52)*B31)</f>
        <v>-1241.9319454418392</v>
      </c>
      <c r="I65" s="241">
        <f>-IF(I50&lt;=B36,0,B35*(1+I52)*B31)</f>
        <v>-1294.0930871503965</v>
      </c>
      <c r="J65" s="241">
        <f>-IF(J50&lt;=B36,0,B35*(1+J52)*B31)</f>
        <v>-1348.4449968107133</v>
      </c>
      <c r="K65" s="241">
        <f>-IF(K50&lt;=B36,0,B35*(1+K52)*B31)</f>
        <v>-1405.0796866767632</v>
      </c>
      <c r="L65" s="241">
        <f>-IF(L50&lt;=B36,0,B35*(1+L52)*B31)</f>
        <v>-1464.0930335171875</v>
      </c>
      <c r="M65" s="241">
        <f>-IF(M50&lt;=B36,0,B35*(1+M52)*B31)</f>
        <v>-1525.5849409249095</v>
      </c>
      <c r="N65" s="241">
        <f>-IF(N50&lt;=B36,0,B35*(1+N52)*B31)</f>
        <v>-1589.6595084437556</v>
      </c>
      <c r="O65" s="241">
        <f>-IF(O50&lt;=B36,0,B35*(1+O52)*B31)</f>
        <v>-1656.4252077983936</v>
      </c>
      <c r="P65" s="241">
        <f>-IF(P50&lt;=B36,0,B35*(1+P52)*B31)</f>
        <v>-1725.9950665259262</v>
      </c>
      <c r="Q65" s="241">
        <f>-IF(Q50&lt;=B36,0,B35*(1+Q52)*B31)</f>
        <v>-1798.4868593200151</v>
      </c>
      <c r="R65" s="241">
        <f>-IF(R50&lt;=B36,0,B35*(1+R52)*B31)</f>
        <v>-1874.0233074114558</v>
      </c>
      <c r="S65" s="241">
        <f>-IF(S50&lt;=B36,0,B35*(1+S52)*B31)</f>
        <v>-1952.7322863227373</v>
      </c>
      <c r="T65" s="241">
        <f>-IF(T50&lt;=B36,0,B35*(1+T52)*B31)</f>
        <v>-2034.7470423482923</v>
      </c>
      <c r="U65" s="241">
        <f>-IF(U50&lt;=B36,0,B35*(1+U52)*B31)</f>
        <v>-2120.2064181269207</v>
      </c>
      <c r="V65" s="241">
        <f>-IF(V50&lt;=B36,0,B35*(1+V52)*B31)</f>
        <v>-2209.2550876882515</v>
      </c>
      <c r="W65" s="241">
        <f>-IF(W50&lt;=B36,0,B35*(1+W52)*B31)</f>
        <v>-2302.0438013711582</v>
      </c>
      <c r="X65" s="241">
        <f>-IF(X50&lt;=B36,0,B35*(1+X52)*B31)</f>
        <v>-2398.7296410287472</v>
      </c>
      <c r="Y65" s="241">
        <f>-IF(Y50&lt;=B36,0,B35*(1+Y52)*B31)</f>
        <v>-2499.4762859519547</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-53744.428571428572</v>
      </c>
      <c r="D69" s="241">
        <f>-((B28+B29)*B31+(B28+B29)*B31+SUM(B71:D71))/2*2.2%</f>
        <v>-52965.523809523816</v>
      </c>
      <c r="E69" s="241">
        <f>-((B28+B29)*B31+(B28+B29)*B31+SUM(B71:E71))/2*2.2%</f>
        <v>-52186.619047619053</v>
      </c>
      <c r="F69" s="241">
        <f>-((B28+B29)*B31+(B28+B29)*B31+SUM(B71:F71))/2*2.2%</f>
        <v>-51407.714285714297</v>
      </c>
      <c r="G69" s="241">
        <f>-((B28+B29)*B31+(B28+B29)*B31+SUM(B71:G71))/2*2.2%</f>
        <v>-50628.809523809527</v>
      </c>
      <c r="H69" s="241">
        <f>-((B28+B29)*B31+(B28+B29)*B31+SUM(B71:H71))/2*2.2%</f>
        <v>-49849.904761904771</v>
      </c>
      <c r="I69" s="241">
        <f>-((B28+B29)*B31+(B28+B29)*B31+SUM(B71:I71))/2*2.2%</f>
        <v>-49071.000000000007</v>
      </c>
      <c r="J69" s="241">
        <f>-((B28+B29)*B31+(B28+B29)*B31+SUM(B71:J71))/2*2.2%</f>
        <v>-48292.095238095251</v>
      </c>
      <c r="K69" s="241">
        <f>-((B28+B29)*B31+(B28+B29)*B31+SUM(B71:K71))/2*2.2%</f>
        <v>-47513.190476190481</v>
      </c>
      <c r="L69" s="241">
        <f>-((B28+B29)*B31+(B28+B29)*B31+SUM(B71:L71))/2*2.2%</f>
        <v>-46734.285714285725</v>
      </c>
      <c r="M69" s="241">
        <f>-((B28+B29)*B31+(B28+B29)*B31+SUM(B71:M71))/2*2.2%</f>
        <v>-45955.380952380961</v>
      </c>
      <c r="N69" s="241">
        <f>-((B28+B29)*B31+(B28+B29)*B31+SUM(B71:N71))/2*2.2%</f>
        <v>-45176.476190476198</v>
      </c>
      <c r="O69" s="241">
        <f>-((B28+B29)*B31+(B28+B29)*B31+SUM(B71:O71))/2*2.2%</f>
        <v>-44397.571428571442</v>
      </c>
      <c r="P69" s="241">
        <f>-((B28+B29)*B31+(B28+B29)*B31+SUM(B71:P71))/2*2.2%</f>
        <v>-43618.666666666679</v>
      </c>
      <c r="Q69" s="241">
        <f>-((B28+B29)*B31+(B28+B29)*B31+SUM(B71:Q71))/2*2.2%</f>
        <v>-42839.761904761908</v>
      </c>
      <c r="R69" s="241">
        <f>-((B28+B29)*B31+(B28+B29)*B31+SUM(B71:R71))/2*2.2%</f>
        <v>-42060.857142857152</v>
      </c>
      <c r="S69" s="241">
        <f>-((B28+B29)*B31+(B28+B29)*B31+SUM(B71:S71))/2*2.2%</f>
        <v>-41281.952380952389</v>
      </c>
      <c r="T69" s="241">
        <f>-((B28+B29)*B31+(B28+B29)*B31+SUM(B71:T71))/2*2.2%</f>
        <v>-40503.047619047633</v>
      </c>
      <c r="U69" s="241">
        <f>-((B28+B29)*B31+(B28+B29)*B31+SUM(B71:U71))/2*2.2%</f>
        <v>-39724.142857142862</v>
      </c>
      <c r="V69" s="241">
        <f>-((B28+B29)*B31+(B28+B29)*B31+SUM(B71:V71))/2*2.2%</f>
        <v>-38945.238095238106</v>
      </c>
      <c r="W69" s="241">
        <f>-((B28+B29)*B31+(B28+B29)*B31+SUM(B71:W71))/2*2.2%</f>
        <v>-38166.333333333343</v>
      </c>
      <c r="X69" s="241">
        <f>-((B28+B29)*B31+(B28+B29)*B31+SUM(B71:X71))/2*2.2%</f>
        <v>-37387.428571428587</v>
      </c>
      <c r="Y69" s="241">
        <f>-((B28+B29)*B31+(B28+B29)*B31+SUM(B71:Y71))/2*2.2%</f>
        <v>-36608.523809523816</v>
      </c>
    </row>
    <row r="70" spans="1:25">
      <c r="A70" s="242" t="s">
        <v>568</v>
      </c>
      <c r="B70" s="245"/>
      <c r="C70" s="245">
        <f>C62+C63</f>
        <v>253707.02436037143</v>
      </c>
      <c r="D70" s="245">
        <f t="shared" ref="D70:Y70" si="6">D62+D63</f>
        <v>267398.89014541177</v>
      </c>
      <c r="E70" s="245">
        <f t="shared" si="6"/>
        <v>281633.10029342386</v>
      </c>
      <c r="F70" s="245">
        <f t="shared" si="6"/>
        <v>296432.43326765241</v>
      </c>
      <c r="G70" s="245">
        <f t="shared" si="6"/>
        <v>311820.62422679865</v>
      </c>
      <c r="H70" s="245">
        <f t="shared" si="6"/>
        <v>327822.40520622896</v>
      </c>
      <c r="I70" s="245">
        <f t="shared" si="6"/>
        <v>344463.54698679532</v>
      </c>
      <c r="J70" s="245">
        <f t="shared" si="6"/>
        <v>361770.90272214549</v>
      </c>
      <c r="K70" s="245">
        <f t="shared" si="6"/>
        <v>379772.45339838031</v>
      </c>
      <c r="L70" s="245">
        <f t="shared" si="6"/>
        <v>398497.35520301713</v>
      </c>
      <c r="M70" s="245">
        <f t="shared" si="6"/>
        <v>417975.98888344853</v>
      </c>
      <c r="N70" s="245">
        <f t="shared" si="6"/>
        <v>438240.01117845823</v>
      </c>
      <c r="O70" s="245">
        <f t="shared" si="6"/>
        <v>459322.40840985824</v>
      </c>
      <c r="P70" s="245">
        <f t="shared" si="6"/>
        <v>481257.552324977</v>
      </c>
      <c r="Q70" s="245">
        <f t="shared" si="6"/>
        <v>504081.25828453084</v>
      </c>
      <c r="R70" s="245">
        <f t="shared" si="6"/>
        <v>527830.84589438583</v>
      </c>
      <c r="S70" s="245">
        <f t="shared" si="6"/>
        <v>552545.20218385477</v>
      </c>
      <c r="T70" s="245">
        <f t="shared" si="6"/>
        <v>578264.84743748151</v>
      </c>
      <c r="U70" s="245">
        <f t="shared" si="6"/>
        <v>605032.00379176054</v>
      </c>
      <c r="V70" s="245">
        <f t="shared" si="6"/>
        <v>632890.66671291925</v>
      </c>
      <c r="W70" s="245">
        <f t="shared" si="6"/>
        <v>661886.67947676661</v>
      </c>
      <c r="X70" s="245">
        <f t="shared" si="6"/>
        <v>692067.81077669561</v>
      </c>
      <c r="Y70" s="245">
        <f t="shared" si="6"/>
        <v>723483.83559122158</v>
      </c>
    </row>
    <row r="71" spans="1:25">
      <c r="A71" s="243" t="s">
        <v>317</v>
      </c>
      <c r="B71" s="241"/>
      <c r="C71" s="241">
        <f>IF(B28-ABS(SUM(B71:B71))&gt;0,-B28/B30,0)</f>
        <v>-70809.523809523816</v>
      </c>
      <c r="D71" s="241">
        <f>IF(B28-ABS(SUM(B71:C71))&gt;0,-B28/B30,0)</f>
        <v>-70809.523809523816</v>
      </c>
      <c r="E71" s="241">
        <f>IF(B28-ABS(SUM(B71:D71))&gt;0,-B28/B30,0)</f>
        <v>-70809.523809523816</v>
      </c>
      <c r="F71" s="241">
        <f>IF(B28-ABS(SUM(B71:E71))&gt;0,-B28/B30,0)</f>
        <v>-70809.523809523816</v>
      </c>
      <c r="G71" s="241">
        <f>IF(B28-ABS(SUM(B71:F71))&gt;0,-B28/B30,0)</f>
        <v>-70809.523809523816</v>
      </c>
      <c r="H71" s="241">
        <f>IF(B28-ABS(SUM(B71:G71))&gt;0,-B28/B30,0)</f>
        <v>-70809.523809523816</v>
      </c>
      <c r="I71" s="241">
        <f>IF(B28-ABS(SUM(B71:H71))&gt;0,-B28/B30,0)</f>
        <v>-70809.523809523816</v>
      </c>
      <c r="J71" s="241">
        <f>IF(B28-ABS(SUM(B71:I71))&gt;0,-B28/B30,0)</f>
        <v>-70809.523809523816</v>
      </c>
      <c r="K71" s="241">
        <f>IF(B28-ABS(SUM(B71:J71))&gt;0,-B28/B30,0)</f>
        <v>-70809.523809523816</v>
      </c>
      <c r="L71" s="241">
        <f>IF(B28-ABS(SUM(B71:K71))&gt;0,-B28/B30,0)</f>
        <v>-70809.523809523816</v>
      </c>
      <c r="M71" s="241">
        <f>IF(B28-ABS(SUM(B71:L71))&gt;0,-B28/B30,0)</f>
        <v>-70809.523809523816</v>
      </c>
      <c r="N71" s="241">
        <f>IF(B28-ABS(SUM(B71:M71))&gt;0,-B28/B30,0)</f>
        <v>-70809.523809523816</v>
      </c>
      <c r="O71" s="241">
        <f>IF(B28-ABS(SUM(B71:N71))&gt;0,-B28/B30,0)</f>
        <v>-70809.523809523816</v>
      </c>
      <c r="P71" s="241">
        <f>IF(B28-ABS(SUM(B71:O71))&gt;0,-B28/B30,0)</f>
        <v>-70809.523809523816</v>
      </c>
      <c r="Q71" s="241">
        <f>IF(B28-ABS(SUM(B71:P71))&gt;0,-B28/B30,0)</f>
        <v>-70809.523809523816</v>
      </c>
      <c r="R71" s="241">
        <f>IF(B28-ABS(SUM(B71:Q71))&gt;0,-B28/B30,0)</f>
        <v>-70809.523809523816</v>
      </c>
      <c r="S71" s="241">
        <f>IF(B28-ABS(SUM(B71:R71))&gt;0,-B28/B30,0)</f>
        <v>-70809.523809523816</v>
      </c>
      <c r="T71" s="241">
        <f>IF(B28-ABS(SUM(B71:S71))&gt;0,-B28/B30,0)</f>
        <v>-70809.523809523816</v>
      </c>
      <c r="U71" s="241">
        <f>IF(B28-ABS(SUM(B71:T71))&gt;0,-B28/B30,0)</f>
        <v>-70809.523809523816</v>
      </c>
      <c r="V71" s="241">
        <f>IF(B28-ABS(SUM(B71:U71))&gt;0,-B28/B30,0)</f>
        <v>-70809.523809523816</v>
      </c>
      <c r="W71" s="241">
        <f>IF(B28-ABS(SUM(B71:V71))&gt;0,-B28/B30,0)</f>
        <v>-70809.523809523816</v>
      </c>
      <c r="X71" s="241">
        <f>IF(B28-ABS(SUM(B71:W71))&gt;0,-B28/B30,0)</f>
        <v>-70809.523809523816</v>
      </c>
      <c r="Y71" s="241">
        <f>IF(B28-ABS(SUM(B71:X71))&gt;0,-B28/B30,0)</f>
        <v>-70809.523809523816</v>
      </c>
    </row>
    <row r="72" spans="1:25">
      <c r="A72" s="242" t="s">
        <v>569</v>
      </c>
      <c r="B72" s="245"/>
      <c r="C72" s="245">
        <f>C70+C71</f>
        <v>182897.50055084762</v>
      </c>
      <c r="D72" s="245">
        <f t="shared" ref="D72:Y72" si="7">D70+D71</f>
        <v>196589.36633588796</v>
      </c>
      <c r="E72" s="245">
        <f t="shared" si="7"/>
        <v>210823.57648390005</v>
      </c>
      <c r="F72" s="245">
        <f t="shared" si="7"/>
        <v>225622.90945812859</v>
      </c>
      <c r="G72" s="245">
        <f t="shared" si="7"/>
        <v>241011.10041727484</v>
      </c>
      <c r="H72" s="245">
        <f t="shared" si="7"/>
        <v>257012.88139670514</v>
      </c>
      <c r="I72" s="245">
        <f t="shared" si="7"/>
        <v>273654.02317727148</v>
      </c>
      <c r="J72" s="245">
        <f t="shared" si="7"/>
        <v>290961.37891262164</v>
      </c>
      <c r="K72" s="245">
        <f t="shared" si="7"/>
        <v>308962.92958885652</v>
      </c>
      <c r="L72" s="245">
        <f t="shared" si="7"/>
        <v>327687.83139349334</v>
      </c>
      <c r="M72" s="245">
        <f t="shared" si="7"/>
        <v>347166.46507392474</v>
      </c>
      <c r="N72" s="245">
        <f t="shared" si="7"/>
        <v>367430.48736893444</v>
      </c>
      <c r="O72" s="245">
        <f t="shared" si="7"/>
        <v>388512.88460033445</v>
      </c>
      <c r="P72" s="245">
        <f t="shared" si="7"/>
        <v>410448.02851545322</v>
      </c>
      <c r="Q72" s="245">
        <f t="shared" si="7"/>
        <v>433271.73447500705</v>
      </c>
      <c r="R72" s="245">
        <f t="shared" si="7"/>
        <v>457021.32208486204</v>
      </c>
      <c r="S72" s="245">
        <f t="shared" si="7"/>
        <v>481735.67837433098</v>
      </c>
      <c r="T72" s="245">
        <f t="shared" si="7"/>
        <v>507455.32362795772</v>
      </c>
      <c r="U72" s="245">
        <f t="shared" si="7"/>
        <v>534222.47998223675</v>
      </c>
      <c r="V72" s="245">
        <f t="shared" si="7"/>
        <v>562081.14290339546</v>
      </c>
      <c r="W72" s="245">
        <f t="shared" si="7"/>
        <v>591077.15566724283</v>
      </c>
      <c r="X72" s="245">
        <f t="shared" si="7"/>
        <v>621258.28696717182</v>
      </c>
      <c r="Y72" s="245">
        <f t="shared" si="7"/>
        <v>652674.31178169779</v>
      </c>
    </row>
    <row r="73" spans="1:25">
      <c r="A73" s="243" t="s">
        <v>316</v>
      </c>
      <c r="B73" s="241">
        <f>-B59</f>
        <v>-56448.159431221487</v>
      </c>
      <c r="C73" s="241">
        <f>-C59</f>
        <v>-33314.061608630247</v>
      </c>
      <c r="D73" s="241">
        <f t="shared" ref="D73:Y73" si="8">-D59</f>
        <v>-11672.732137476658</v>
      </c>
      <c r="E73" s="241">
        <f t="shared" si="8"/>
        <v>-7347.2926343574782</v>
      </c>
      <c r="F73" s="241">
        <f t="shared" si="8"/>
        <v>-7102.3828798788954</v>
      </c>
      <c r="G73" s="241">
        <f t="shared" si="8"/>
        <v>-6612.56337092173</v>
      </c>
      <c r="H73" s="241">
        <f t="shared" si="8"/>
        <v>-6122.7438619645645</v>
      </c>
      <c r="I73" s="241">
        <f t="shared" si="8"/>
        <v>-5632.9243530073991</v>
      </c>
      <c r="J73" s="241">
        <f t="shared" si="8"/>
        <v>-5143.1048440502336</v>
      </c>
      <c r="K73" s="241">
        <f t="shared" si="8"/>
        <v>-4653.2853350930682</v>
      </c>
      <c r="L73" s="241">
        <f t="shared" si="8"/>
        <v>-4163.4658261359027</v>
      </c>
      <c r="M73" s="241">
        <f t="shared" si="8"/>
        <v>-3673.6463171787373</v>
      </c>
      <c r="N73" s="241">
        <f t="shared" si="8"/>
        <v>-3183.8268082215718</v>
      </c>
      <c r="O73" s="241">
        <f t="shared" si="8"/>
        <v>-2694.0072992644064</v>
      </c>
      <c r="P73" s="241">
        <f t="shared" si="8"/>
        <v>-2204.1877903072409</v>
      </c>
      <c r="Q73" s="241">
        <f t="shared" si="8"/>
        <v>-1714.3682813500759</v>
      </c>
      <c r="R73" s="241">
        <f t="shared" si="8"/>
        <v>-1224.5487723929105</v>
      </c>
      <c r="S73" s="241">
        <f t="shared" si="8"/>
        <v>-734.72926343574534</v>
      </c>
      <c r="T73" s="241">
        <f t="shared" si="8"/>
        <v>-244.90975447858011</v>
      </c>
      <c r="U73" s="241">
        <f t="shared" si="8"/>
        <v>244.90975447858511</v>
      </c>
      <c r="V73" s="241">
        <f t="shared" si="8"/>
        <v>0</v>
      </c>
      <c r="W73" s="241">
        <f t="shared" si="8"/>
        <v>0</v>
      </c>
      <c r="X73" s="241">
        <f t="shared" si="8"/>
        <v>0</v>
      </c>
      <c r="Y73" s="241">
        <f t="shared" si="8"/>
        <v>0</v>
      </c>
    </row>
    <row r="74" spans="1:25">
      <c r="A74" s="242" t="s">
        <v>320</v>
      </c>
      <c r="B74" s="245"/>
      <c r="C74" s="245">
        <f>C72+C73</f>
        <v>149583.43894221738</v>
      </c>
      <c r="D74" s="245">
        <f t="shared" ref="D74:Y74" si="9">D72+D73</f>
        <v>184916.63419841131</v>
      </c>
      <c r="E74" s="245">
        <f t="shared" si="9"/>
        <v>203476.28384954258</v>
      </c>
      <c r="F74" s="245">
        <f t="shared" si="9"/>
        <v>218520.5265782497</v>
      </c>
      <c r="G74" s="245">
        <f t="shared" si="9"/>
        <v>234398.5370463531</v>
      </c>
      <c r="H74" s="245">
        <f t="shared" si="9"/>
        <v>250890.13753474058</v>
      </c>
      <c r="I74" s="245">
        <f t="shared" si="9"/>
        <v>268021.09882426407</v>
      </c>
      <c r="J74" s="245">
        <f t="shared" si="9"/>
        <v>285818.27406857139</v>
      </c>
      <c r="K74" s="245">
        <f t="shared" si="9"/>
        <v>304309.64425376343</v>
      </c>
      <c r="L74" s="245">
        <f t="shared" si="9"/>
        <v>323524.36556735745</v>
      </c>
      <c r="M74" s="245">
        <f t="shared" si="9"/>
        <v>343492.81875674601</v>
      </c>
      <c r="N74" s="245">
        <f t="shared" si="9"/>
        <v>364246.66056071286</v>
      </c>
      <c r="O74" s="245">
        <f t="shared" si="9"/>
        <v>385818.87730107002</v>
      </c>
      <c r="P74" s="245">
        <f t="shared" si="9"/>
        <v>408243.840725146</v>
      </c>
      <c r="Q74" s="245">
        <f t="shared" si="9"/>
        <v>431557.36619365698</v>
      </c>
      <c r="R74" s="245">
        <f t="shared" si="9"/>
        <v>455796.77331246913</v>
      </c>
      <c r="S74" s="245">
        <f t="shared" si="9"/>
        <v>481000.94911089522</v>
      </c>
      <c r="T74" s="245">
        <f t="shared" si="9"/>
        <v>507210.41387347912</v>
      </c>
      <c r="U74" s="245">
        <f t="shared" si="9"/>
        <v>534467.38973671535</v>
      </c>
      <c r="V74" s="245">
        <f t="shared" si="9"/>
        <v>562081.14290339546</v>
      </c>
      <c r="W74" s="245">
        <f t="shared" si="9"/>
        <v>591077.15566724283</v>
      </c>
      <c r="X74" s="245">
        <f t="shared" si="9"/>
        <v>621258.28696717182</v>
      </c>
      <c r="Y74" s="245">
        <f t="shared" si="9"/>
        <v>652674.31178169779</v>
      </c>
    </row>
    <row r="75" spans="1:25">
      <c r="A75" s="243" t="s">
        <v>315</v>
      </c>
      <c r="B75" s="241"/>
      <c r="C75" s="241">
        <f>-C74*B39</f>
        <v>-29916.68778844348</v>
      </c>
      <c r="D75" s="241">
        <f>-D74*B39</f>
        <v>-36983.32683968226</v>
      </c>
      <c r="E75" s="241">
        <f>-E74*B39</f>
        <v>-40695.256769908519</v>
      </c>
      <c r="F75" s="241">
        <f>-F74*B39</f>
        <v>-43704.10531564994</v>
      </c>
      <c r="G75" s="241">
        <f>-G74*B39</f>
        <v>-46879.707409270624</v>
      </c>
      <c r="H75" s="241">
        <f>-H74*B39</f>
        <v>-50178.027506948121</v>
      </c>
      <c r="I75" s="241">
        <f>-I74*B39</f>
        <v>-53604.219764852816</v>
      </c>
      <c r="J75" s="241">
        <f>-J74*B39</f>
        <v>-57163.654813714282</v>
      </c>
      <c r="K75" s="241">
        <f>-K74*B39</f>
        <v>-60861.928850752687</v>
      </c>
      <c r="L75" s="241">
        <f>-L74*B39</f>
        <v>-64704.873113471491</v>
      </c>
      <c r="M75" s="241">
        <f>-M74*B39</f>
        <v>-68698.563751349211</v>
      </c>
      <c r="N75" s="241">
        <f>-N74*B39</f>
        <v>-72849.332112142569</v>
      </c>
      <c r="O75" s="241">
        <f>-O74*B39</f>
        <v>-77163.775460214005</v>
      </c>
      <c r="P75" s="241">
        <f>-P74*B39</f>
        <v>-81648.7681450292</v>
      </c>
      <c r="Q75" s="241">
        <f>-Q74*B39</f>
        <v>-86311.4732387314</v>
      </c>
      <c r="R75" s="241">
        <f>-R74*B39</f>
        <v>-91159.354662493832</v>
      </c>
      <c r="S75" s="241">
        <f>-S74*B39</f>
        <v>-96200.189822179047</v>
      </c>
      <c r="T75" s="241">
        <f>-T74*B39</f>
        <v>-101442.08277469582</v>
      </c>
      <c r="U75" s="241">
        <f>-U74*B39</f>
        <v>-106893.47794734308</v>
      </c>
      <c r="V75" s="241">
        <f>-V74*B39</f>
        <v>-112416.2285806791</v>
      </c>
      <c r="W75" s="241">
        <f>-W74*B39</f>
        <v>-118215.43113344857</v>
      </c>
      <c r="X75" s="241">
        <f>-X74*B39</f>
        <v>-124251.65739343438</v>
      </c>
      <c r="Y75" s="241">
        <f>-Y74*B39</f>
        <v>-130534.86235633957</v>
      </c>
    </row>
    <row r="76" spans="1:25" ht="16.5" thickBot="1">
      <c r="A76" s="316" t="s">
        <v>319</v>
      </c>
      <c r="B76" s="317"/>
      <c r="C76" s="317">
        <f>C74+C75</f>
        <v>119666.7511537739</v>
      </c>
      <c r="D76" s="317">
        <f t="shared" ref="D76:Y76" si="10">D74+D75</f>
        <v>147933.30735872904</v>
      </c>
      <c r="E76" s="317">
        <f t="shared" si="10"/>
        <v>162781.02707963408</v>
      </c>
      <c r="F76" s="317">
        <f t="shared" si="10"/>
        <v>174816.42126259976</v>
      </c>
      <c r="G76" s="317">
        <f t="shared" si="10"/>
        <v>187518.82963708247</v>
      </c>
      <c r="H76" s="317">
        <f t="shared" si="10"/>
        <v>200712.11002779246</v>
      </c>
      <c r="I76" s="317">
        <f t="shared" si="10"/>
        <v>214416.87905941127</v>
      </c>
      <c r="J76" s="317">
        <f t="shared" si="10"/>
        <v>228654.61925485713</v>
      </c>
      <c r="K76" s="317">
        <f t="shared" si="10"/>
        <v>243447.71540301075</v>
      </c>
      <c r="L76" s="317">
        <f t="shared" si="10"/>
        <v>258819.49245388596</v>
      </c>
      <c r="M76" s="317">
        <f t="shared" si="10"/>
        <v>274794.25500539679</v>
      </c>
      <c r="N76" s="317">
        <f t="shared" si="10"/>
        <v>291397.32844857028</v>
      </c>
      <c r="O76" s="317">
        <f t="shared" si="10"/>
        <v>308655.10184085602</v>
      </c>
      <c r="P76" s="317">
        <f t="shared" si="10"/>
        <v>326595.0725801168</v>
      </c>
      <c r="Q76" s="317">
        <f t="shared" si="10"/>
        <v>345245.8929549256</v>
      </c>
      <c r="R76" s="317">
        <f t="shared" si="10"/>
        <v>364637.41864997533</v>
      </c>
      <c r="S76" s="317">
        <f t="shared" si="10"/>
        <v>384800.75928871619</v>
      </c>
      <c r="T76" s="317">
        <f t="shared" si="10"/>
        <v>405768.3310987833</v>
      </c>
      <c r="U76" s="317">
        <f t="shared" si="10"/>
        <v>427573.91178937227</v>
      </c>
      <c r="V76" s="317">
        <f t="shared" si="10"/>
        <v>449664.91432271636</v>
      </c>
      <c r="W76" s="317">
        <f t="shared" si="10"/>
        <v>472861.72453379427</v>
      </c>
      <c r="X76" s="317">
        <f t="shared" si="10"/>
        <v>497006.62957373745</v>
      </c>
      <c r="Y76" s="317">
        <f t="shared" si="10"/>
        <v>522139.44942535821</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182897.50055084762</v>
      </c>
      <c r="D79" s="245">
        <f t="shared" si="12"/>
        <v>196589.36633588796</v>
      </c>
      <c r="E79" s="245">
        <f t="shared" si="12"/>
        <v>210823.57648390005</v>
      </c>
      <c r="F79" s="245">
        <f t="shared" si="12"/>
        <v>225622.90945812859</v>
      </c>
      <c r="G79" s="245">
        <f t="shared" si="12"/>
        <v>241011.10041727484</v>
      </c>
      <c r="H79" s="245">
        <f t="shared" si="12"/>
        <v>257012.88139670514</v>
      </c>
      <c r="I79" s="245">
        <f t="shared" si="12"/>
        <v>273654.02317727148</v>
      </c>
      <c r="J79" s="245">
        <f t="shared" si="12"/>
        <v>290961.37891262164</v>
      </c>
      <c r="K79" s="245">
        <f t="shared" si="12"/>
        <v>308962.92958885652</v>
      </c>
      <c r="L79" s="245">
        <f t="shared" si="12"/>
        <v>327687.83139349334</v>
      </c>
      <c r="M79" s="245">
        <f t="shared" si="12"/>
        <v>347166.46507392474</v>
      </c>
      <c r="N79" s="245">
        <f t="shared" si="12"/>
        <v>367430.48736893444</v>
      </c>
      <c r="O79" s="245">
        <f t="shared" si="12"/>
        <v>388512.88460033445</v>
      </c>
      <c r="P79" s="245">
        <f t="shared" si="12"/>
        <v>410448.02851545322</v>
      </c>
      <c r="Q79" s="245">
        <f t="shared" si="12"/>
        <v>433271.73447500705</v>
      </c>
      <c r="R79" s="245">
        <f t="shared" si="12"/>
        <v>457021.32208486204</v>
      </c>
      <c r="S79" s="245">
        <f t="shared" si="12"/>
        <v>481735.67837433098</v>
      </c>
      <c r="T79" s="245">
        <f t="shared" si="12"/>
        <v>507455.32362795772</v>
      </c>
      <c r="U79" s="245">
        <f t="shared" si="12"/>
        <v>534222.47998223675</v>
      </c>
      <c r="V79" s="245">
        <f t="shared" si="12"/>
        <v>562081.14290339546</v>
      </c>
      <c r="W79" s="245">
        <f t="shared" si="12"/>
        <v>591077.15566724283</v>
      </c>
      <c r="X79" s="245">
        <f t="shared" si="12"/>
        <v>621258.28696717182</v>
      </c>
      <c r="Y79" s="245">
        <f t="shared" si="12"/>
        <v>652674.31178169779</v>
      </c>
    </row>
    <row r="80" spans="1:25">
      <c r="A80" s="243" t="s">
        <v>317</v>
      </c>
      <c r="B80" s="241">
        <f t="shared" ref="B80:Y80" si="13">-B71</f>
        <v>0</v>
      </c>
      <c r="C80" s="241">
        <f>-C71</f>
        <v>70809.523809523816</v>
      </c>
      <c r="D80" s="241">
        <f>-D71</f>
        <v>70809.523809523816</v>
      </c>
      <c r="E80" s="241">
        <f t="shared" si="13"/>
        <v>70809.523809523816</v>
      </c>
      <c r="F80" s="241">
        <f t="shared" si="13"/>
        <v>70809.523809523816</v>
      </c>
      <c r="G80" s="241">
        <f t="shared" si="13"/>
        <v>70809.523809523816</v>
      </c>
      <c r="H80" s="241">
        <f t="shared" si="13"/>
        <v>70809.523809523816</v>
      </c>
      <c r="I80" s="241">
        <f t="shared" si="13"/>
        <v>70809.523809523816</v>
      </c>
      <c r="J80" s="241">
        <f t="shared" si="13"/>
        <v>70809.523809523816</v>
      </c>
      <c r="K80" s="241">
        <f t="shared" si="13"/>
        <v>70809.523809523816</v>
      </c>
      <c r="L80" s="241">
        <f t="shared" si="13"/>
        <v>70809.523809523816</v>
      </c>
      <c r="M80" s="241">
        <f t="shared" si="13"/>
        <v>70809.523809523816</v>
      </c>
      <c r="N80" s="241">
        <f t="shared" si="13"/>
        <v>70809.523809523816</v>
      </c>
      <c r="O80" s="241">
        <f t="shared" si="13"/>
        <v>70809.523809523816</v>
      </c>
      <c r="P80" s="241">
        <f t="shared" si="13"/>
        <v>70809.523809523816</v>
      </c>
      <c r="Q80" s="241">
        <f t="shared" si="13"/>
        <v>70809.523809523816</v>
      </c>
      <c r="R80" s="241">
        <f t="shared" si="13"/>
        <v>70809.523809523816</v>
      </c>
      <c r="S80" s="241">
        <f t="shared" si="13"/>
        <v>70809.523809523816</v>
      </c>
      <c r="T80" s="241">
        <f t="shared" si="13"/>
        <v>70809.523809523816</v>
      </c>
      <c r="U80" s="241">
        <f t="shared" si="13"/>
        <v>70809.523809523816</v>
      </c>
      <c r="V80" s="241">
        <f t="shared" si="13"/>
        <v>70809.523809523816</v>
      </c>
      <c r="W80" s="241">
        <f t="shared" si="13"/>
        <v>70809.523809523816</v>
      </c>
      <c r="X80" s="241">
        <f t="shared" si="13"/>
        <v>70809.523809523816</v>
      </c>
      <c r="Y80" s="241">
        <f t="shared" si="13"/>
        <v>70809.523809523816</v>
      </c>
    </row>
    <row r="81" spans="1:25">
      <c r="A81" s="243" t="s">
        <v>316</v>
      </c>
      <c r="B81" s="241">
        <f t="shared" ref="B81:Y81" si="14">B73</f>
        <v>-56448.159431221487</v>
      </c>
      <c r="C81" s="241">
        <f>C73</f>
        <v>-33314.061608630247</v>
      </c>
      <c r="D81" s="241">
        <f t="shared" si="14"/>
        <v>-11672.732137476658</v>
      </c>
      <c r="E81" s="241">
        <f t="shared" si="14"/>
        <v>-7347.2926343574782</v>
      </c>
      <c r="F81" s="241">
        <f t="shared" si="14"/>
        <v>-7102.3828798788954</v>
      </c>
      <c r="G81" s="241">
        <f t="shared" si="14"/>
        <v>-6612.56337092173</v>
      </c>
      <c r="H81" s="241">
        <f t="shared" si="14"/>
        <v>-6122.7438619645645</v>
      </c>
      <c r="I81" s="241">
        <f t="shared" si="14"/>
        <v>-5632.9243530073991</v>
      </c>
      <c r="J81" s="241">
        <f t="shared" si="14"/>
        <v>-5143.1048440502336</v>
      </c>
      <c r="K81" s="241">
        <f t="shared" si="14"/>
        <v>-4653.2853350930682</v>
      </c>
      <c r="L81" s="241">
        <f t="shared" si="14"/>
        <v>-4163.4658261359027</v>
      </c>
      <c r="M81" s="241">
        <f t="shared" si="14"/>
        <v>-3673.6463171787373</v>
      </c>
      <c r="N81" s="241">
        <f t="shared" si="14"/>
        <v>-3183.8268082215718</v>
      </c>
      <c r="O81" s="241">
        <f t="shared" si="14"/>
        <v>-2694.0072992644064</v>
      </c>
      <c r="P81" s="241">
        <f t="shared" si="14"/>
        <v>-2204.1877903072409</v>
      </c>
      <c r="Q81" s="241">
        <f t="shared" si="14"/>
        <v>-1714.3682813500759</v>
      </c>
      <c r="R81" s="241">
        <f t="shared" si="14"/>
        <v>-1224.5487723929105</v>
      </c>
      <c r="S81" s="241">
        <f t="shared" si="14"/>
        <v>-734.72926343574534</v>
      </c>
      <c r="T81" s="241">
        <f t="shared" si="14"/>
        <v>-244.90975447858011</v>
      </c>
      <c r="U81" s="241">
        <f t="shared" si="14"/>
        <v>244.90975447858511</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-29916.68778844348</v>
      </c>
      <c r="D82" s="241">
        <f>IF(SUM(B75:D75)+SUM(A82:C82)&gt;0,0,SUM(B75:D75)-SUM(A82:C82))</f>
        <v>-36983.326839682253</v>
      </c>
      <c r="E82" s="241">
        <f>IF(SUM(B75:E75)+SUM(A82:D82)&gt;0,0,SUM(B75:E75)-SUM(A82:D82))</f>
        <v>-40695.256769908519</v>
      </c>
      <c r="F82" s="241">
        <f>IF(SUM(B75:F75)+SUM(A82:E82)&gt;0,0,SUM(B75:F75)-SUM(A82:E82))</f>
        <v>-43704.105315649926</v>
      </c>
      <c r="G82" s="241">
        <f>IF(SUM(B75:G75)+SUM(A82:F82)&gt;0,0,SUM(B75:G75)-SUM(A82:F82))</f>
        <v>-46879.707409270632</v>
      </c>
      <c r="H82" s="241">
        <f>IF(SUM(B75:H75)+SUM(A82:G82)&gt;0,0,SUM(B75:H75)-SUM(A82:G82))</f>
        <v>-50178.027506948129</v>
      </c>
      <c r="I82" s="241">
        <f>IF(SUM(B75:I75)+SUM(A82:H82)&gt;0,0,SUM(B75:I75)-SUM(A82:H82))</f>
        <v>-53604.219764852809</v>
      </c>
      <c r="J82" s="241">
        <f>IF(SUM(B75:J75)+SUM(A82:I82)&gt;0,0,SUM(B75:J75)-SUM(A82:I82))</f>
        <v>-57163.654813714267</v>
      </c>
      <c r="K82" s="241">
        <f>IF(SUM(B75:K75)+SUM(A82:J82)&gt;0,0,SUM(B75:K75)-SUM(A82:J82))</f>
        <v>-60861.928850752709</v>
      </c>
      <c r="L82" s="241">
        <f>IF(SUM(B75:L75)+SUM(A82:K82)&gt;0,0,SUM(B75:L75)-SUM(A82:K82))</f>
        <v>-64704.873113471491</v>
      </c>
      <c r="M82" s="241">
        <f>IF(SUM(B75:M75)+SUM(A82:L82)&gt;0,0,SUM(B75:M75)-SUM(A82:L82))</f>
        <v>-68698.563751349167</v>
      </c>
      <c r="N82" s="241">
        <f>IF(SUM(B75:N75)+SUM(A82:M82)&gt;0,0,SUM(B75:N75)-SUM(A82:M82))</f>
        <v>-72849.332112142583</v>
      </c>
      <c r="O82" s="241">
        <f>IF(SUM(B75:O75)+SUM(A82:N82)&gt;0,0,SUM(B75:O75)-SUM(A82:N82))</f>
        <v>-77163.775460214005</v>
      </c>
      <c r="P82" s="241">
        <f>IF(SUM(B75:P75)+SUM(A82:O82)&gt;0,0,SUM(B75:P75)-SUM(A82:O82))</f>
        <v>-81648.7681450292</v>
      </c>
      <c r="Q82" s="241">
        <f>IF(SUM(B75:Q75)+SUM(A82:P82)&gt;0,0,SUM(B75:Q75)-SUM(A82:P82))</f>
        <v>-86311.473238731385</v>
      </c>
      <c r="R82" s="241">
        <f>IF(SUM(B75:R75)+SUM(A82:Q82)&gt;0,0,SUM(B75:R75)-SUM(A82:Q82))</f>
        <v>-91159.354662493803</v>
      </c>
      <c r="S82" s="241">
        <f>IF(SUM(B75:S75)+SUM(A82:R82)&gt;0,0,SUM(B75:S75)-SUM(A82:R82))</f>
        <v>-96200.189822179032</v>
      </c>
      <c r="T82" s="241">
        <f>IF(SUM(B75:T75)+SUM(A82:S82)&gt;0,0,SUM(B75:T75)-SUM(A82:S82))</f>
        <v>-101442.08277469571</v>
      </c>
      <c r="U82" s="241">
        <f>IF(SUM(B75:U75)+SUM(A82:T82)&gt;0,0,SUM(B75:U75)-SUM(A82:T82))</f>
        <v>-106893.47794734314</v>
      </c>
      <c r="V82" s="241">
        <f>IF(SUM(B75:V75)+SUM(A82:U82)&gt;0,0,SUM(B75:V75)-SUM(A82:U82))</f>
        <v>-112416.22858067905</v>
      </c>
      <c r="W82" s="241">
        <f>IF(SUM(B75:W75)+SUM(A82:V82)&gt;0,0,SUM(B75:W75)-SUM(A82:V82))</f>
        <v>-118215.43113344861</v>
      </c>
      <c r="X82" s="241">
        <f>IF(SUM(B75:X75)+SUM(A82:W82)&gt;0,0,SUM(B75:X75)-SUM(A82:W82))</f>
        <v>-124251.65739343432</v>
      </c>
      <c r="Y82" s="241">
        <f>IF(SUM(B75:Y75)+SUM(A82:X82)&gt;0,0,SUM(B75:Y75)-SUM(A82:X82))</f>
        <v>-130534.86235633958</v>
      </c>
    </row>
    <row r="83" spans="1:25">
      <c r="A83" s="243" t="s">
        <v>314</v>
      </c>
      <c r="B83" s="241">
        <f>IF(((SUM(B62:B62)+SUM(B64:B68))+SUM(B85:B85))&lt;0,((SUM(B62:B62)+SUM(B64:B68))+SUM(B85:B85))*0.18-SUM(A83:A83),IF(SUM(A83:B83)&lt;0,0-SUM(A83:B83),0))</f>
        <v>-446100</v>
      </c>
      <c r="C83" s="241">
        <f>IF(((SUM(B62:C62)+SUM(B64:C68))+SUM(B85:C85))&lt;0,((SUM(B62:C62)+SUM(B64:C68))+SUM(B85:C85))*0.18-SUM(A83:B83),IF(SUM(B83:B83)&lt;0,0-SUM(B83:B83),0))</f>
        <v>55341.261527723982</v>
      </c>
      <c r="D83" s="241">
        <f>IF(((SUM(B62:D62)+SUM(B64:D68))+SUM(B85:D85))&lt;0,((SUM(B62:D62)+SUM(B64:D68))+SUM(B85:D85))*0.18-SUM(A83:C83),IF(SUM(B83:C83)&lt;0,0-SUM(B83:C83),0))</f>
        <v>57665.594511888397</v>
      </c>
      <c r="E83" s="241">
        <f>IF(((SUM(B62:E62)+SUM(B64:E68))+SUM(B85:E85))&lt;0,((SUM(B62:E62)+SUM(B64:E68))+SUM(B85:E85))*0.18-SUM(A83:D83),IF(SUM(B83:D83)&lt;0,0-SUM(B83:D83),0))</f>
        <v>60087.549481387716</v>
      </c>
      <c r="F83" s="241">
        <f>IF(((SUM(B62:F62)+SUM(B64:F68))+SUM(B85:F85))&lt;0,((SUM(B62:F62)+SUM(B64:F68))+SUM(B85:F85))*0.18-SUM(A83:E83),IF(SUM(B83:E83)&lt;0,0-SUM(B83:E83),0))</f>
        <v>62611.226559605973</v>
      </c>
      <c r="G83" s="241">
        <f>IF(((SUM(B62:G62)+SUM(B64:G68))+SUM(B85:G85))&lt;0,((SUM(B62:G62)+SUM(B64:G68))+SUM(B85:G85))*0.18-SUM(A83:F83),IF(SUM(B83:F83)&lt;0,0-SUM(B83:F83),0))</f>
        <v>65240.898075109493</v>
      </c>
      <c r="H83" s="241">
        <f>IF(((SUM(B62:H62)+SUM(B64:H68))+SUM(B85:H85))&lt;0,((SUM(B62:H62)+SUM(B64:H68))+SUM(B85:H85))*0.18-SUM(A83:G83),IF(SUM(B83:G83)&lt;0,0-SUM(B83:G83),0))</f>
        <v>67981.015794264051</v>
      </c>
      <c r="I83" s="241">
        <f>IF(((SUM(B62:I62)+SUM(B64:I68))+SUM(B85:I85))&lt;0,((SUM(B62:I62)+SUM(B64:I68))+SUM(B85:I85))*0.18-SUM(A83:H83),IF(SUM(B83:H83)&lt;0,0-SUM(B83:H83),0))</f>
        <v>70836.218457623181</v>
      </c>
      <c r="J83" s="241">
        <f>IF(((SUM(B62:J62)+SUM(B64:J68))+SUM(B85:J85))&lt;0,((SUM(B62:J62)+SUM(B64:J68))+SUM(B85:J85))*0.18-SUM(A83:I83),IF(SUM(B83:I83)&lt;0,0-SUM(B83:I83),0))</f>
        <v>6336.2355923972063</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-31970.5</v>
      </c>
      <c r="D84" s="241">
        <f>-(D62-C62)*B42</f>
        <v>-1342.7609999999986</v>
      </c>
      <c r="E84" s="241">
        <f>-(E62-D62)*B42</f>
        <v>-1399.1569620000025</v>
      </c>
      <c r="F84" s="241">
        <f>-(F62-E62)*B42</f>
        <v>-1457.9215544040026</v>
      </c>
      <c r="G84" s="241">
        <f>-(G62-F62)*B42</f>
        <v>-1519.1542596889719</v>
      </c>
      <c r="H84" s="241">
        <f>-(H62-G62)*B42</f>
        <v>-1582.9587385959051</v>
      </c>
      <c r="I84" s="241">
        <f>-(I62-H62)*B42</f>
        <v>-1649.443005616934</v>
      </c>
      <c r="J84" s="241">
        <f>-(J62-I62)*B42</f>
        <v>-1718.7196118528432</v>
      </c>
      <c r="K84" s="241">
        <f>-(K62-J62)*B42</f>
        <v>-1790.9058355506627</v>
      </c>
      <c r="L84" s="241">
        <f>-(L62-K62)*B42</f>
        <v>-1866.1238806437934</v>
      </c>
      <c r="M84" s="241">
        <f>-(M62-L62)*B42</f>
        <v>-1944.50108363083</v>
      </c>
      <c r="N84" s="241">
        <f>-(N62-M62)*B42</f>
        <v>-2026.1701291433303</v>
      </c>
      <c r="O84" s="241">
        <f>-(O62-N62)*B42</f>
        <v>-2111.2692745673471</v>
      </c>
      <c r="P84" s="241">
        <f>-(P62-O62)*B42</f>
        <v>-2199.9425840991726</v>
      </c>
      <c r="Q84" s="241">
        <f>-(Q62-P62)*B42</f>
        <v>-2292.34017263134</v>
      </c>
      <c r="R84" s="241">
        <f>-(R62-Q62)*B42</f>
        <v>-2388.6184598818541</v>
      </c>
      <c r="S84" s="241">
        <f>-(S62-R62)*B42</f>
        <v>-2488.9404351968901</v>
      </c>
      <c r="T84" s="241">
        <f>-(T62-S62)*B42</f>
        <v>-2593.4759334751639</v>
      </c>
      <c r="U84" s="241">
        <f>-(U62-T62)*B42</f>
        <v>-2702.4019226811247</v>
      </c>
      <c r="V84" s="241">
        <f>-(V62-U62)*B42</f>
        <v>-2815.9028034337334</v>
      </c>
      <c r="W84" s="241">
        <f>-(W62-V62)*B42</f>
        <v>-2934.1707211779431</v>
      </c>
      <c r="X84" s="241">
        <f>-(X62-W62)*B42</f>
        <v>-3057.4058914674215</v>
      </c>
      <c r="Y84" s="241">
        <f>-(Y62-X62)*B42</f>
        <v>-3185.8169389090504</v>
      </c>
    </row>
    <row r="85" spans="1:25">
      <c r="A85" s="243" t="s">
        <v>312</v>
      </c>
      <c r="B85" s="241">
        <f>-(B28+B29)*B31</f>
        <v>-2478333.3333333335</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-102637.41673811627</v>
      </c>
      <c r="C86" s="241">
        <f>C57-C58</f>
        <v>-254279.42877519495</v>
      </c>
      <c r="D86" s="241">
        <f t="shared" ref="D86:Y86" si="15">D57-D58</f>
        <v>-69207.032049906862</v>
      </c>
      <c r="E86" s="241">
        <f t="shared" si="15"/>
        <v>0</v>
      </c>
      <c r="F86" s="241">
        <f t="shared" si="15"/>
        <v>-3918.5560716573218</v>
      </c>
      <c r="G86" s="241">
        <f t="shared" si="15"/>
        <v>-3918.5560716573218</v>
      </c>
      <c r="H86" s="241">
        <f t="shared" si="15"/>
        <v>-3918.5560716573218</v>
      </c>
      <c r="I86" s="241">
        <f t="shared" si="15"/>
        <v>-3918.5560716573218</v>
      </c>
      <c r="J86" s="241">
        <f t="shared" si="15"/>
        <v>-3918.5560716573218</v>
      </c>
      <c r="K86" s="241">
        <f t="shared" si="15"/>
        <v>-3918.5560716573218</v>
      </c>
      <c r="L86" s="241">
        <f t="shared" si="15"/>
        <v>-3918.5560716573218</v>
      </c>
      <c r="M86" s="241">
        <f t="shared" si="15"/>
        <v>-3918.5560716573218</v>
      </c>
      <c r="N86" s="241">
        <f t="shared" si="15"/>
        <v>-3918.5560716573218</v>
      </c>
      <c r="O86" s="241">
        <f t="shared" si="15"/>
        <v>-3918.5560716573218</v>
      </c>
      <c r="P86" s="241">
        <f t="shared" si="15"/>
        <v>-3918.5560716573218</v>
      </c>
      <c r="Q86" s="241">
        <f t="shared" si="15"/>
        <v>-3918.5560716573218</v>
      </c>
      <c r="R86" s="241">
        <f t="shared" si="15"/>
        <v>-3918.5560716573218</v>
      </c>
      <c r="S86" s="241">
        <f t="shared" si="15"/>
        <v>-3918.5560716573218</v>
      </c>
      <c r="T86" s="241">
        <f t="shared" si="15"/>
        <v>-3918.5560716573218</v>
      </c>
      <c r="U86" s="241">
        <f t="shared" si="15"/>
        <v>-3918.5560716573218</v>
      </c>
      <c r="V86" s="241">
        <f t="shared" si="15"/>
        <v>0</v>
      </c>
      <c r="W86" s="241">
        <f t="shared" si="15"/>
        <v>0</v>
      </c>
      <c r="X86" s="241">
        <f t="shared" si="15"/>
        <v>0</v>
      </c>
      <c r="Y86" s="241">
        <f t="shared" si="15"/>
        <v>0</v>
      </c>
    </row>
    <row r="87" spans="1:25">
      <c r="A87" s="242" t="s">
        <v>310</v>
      </c>
      <c r="B87" s="245">
        <f t="shared" ref="B87:Y87" si="16">SUM(B79:B86)</f>
        <v>-3083518.9095026711</v>
      </c>
      <c r="C87" s="245">
        <f>SUM(C79:C86)</f>
        <v>-40432.392284173256</v>
      </c>
      <c r="D87" s="245">
        <f t="shared" si="16"/>
        <v>205858.63263023441</v>
      </c>
      <c r="E87" s="245">
        <f t="shared" si="16"/>
        <v>292278.94340854557</v>
      </c>
      <c r="F87" s="245">
        <f t="shared" si="16"/>
        <v>302860.69400566816</v>
      </c>
      <c r="G87" s="245">
        <f t="shared" si="16"/>
        <v>318131.54119036946</v>
      </c>
      <c r="H87" s="245">
        <f t="shared" si="16"/>
        <v>334001.13482132711</v>
      </c>
      <c r="I87" s="245">
        <f t="shared" si="16"/>
        <v>350494.62224928389</v>
      </c>
      <c r="J87" s="245">
        <f t="shared" si="16"/>
        <v>300163.10297326796</v>
      </c>
      <c r="K87" s="245">
        <f t="shared" si="16"/>
        <v>308547.77730532648</v>
      </c>
      <c r="L87" s="245">
        <f t="shared" si="16"/>
        <v>323844.33631110861</v>
      </c>
      <c r="M87" s="245">
        <f t="shared" si="16"/>
        <v>339740.72165963246</v>
      </c>
      <c r="N87" s="245">
        <f t="shared" si="16"/>
        <v>356262.12605729338</v>
      </c>
      <c r="O87" s="245">
        <f t="shared" si="16"/>
        <v>373434.8003041551</v>
      </c>
      <c r="P87" s="245">
        <f t="shared" si="16"/>
        <v>391286.09773388406</v>
      </c>
      <c r="Q87" s="245">
        <f t="shared" si="16"/>
        <v>409844.52052016073</v>
      </c>
      <c r="R87" s="245">
        <f t="shared" si="16"/>
        <v>429139.76792795991</v>
      </c>
      <c r="S87" s="245">
        <f t="shared" si="16"/>
        <v>449202.78659138578</v>
      </c>
      <c r="T87" s="245">
        <f t="shared" si="16"/>
        <v>470065.82290317467</v>
      </c>
      <c r="U87" s="245">
        <f t="shared" si="16"/>
        <v>491762.47760455753</v>
      </c>
      <c r="V87" s="245">
        <f t="shared" si="16"/>
        <v>517658.53532880649</v>
      </c>
      <c r="W87" s="245">
        <f t="shared" si="16"/>
        <v>540737.07762214006</v>
      </c>
      <c r="X87" s="245">
        <f t="shared" si="16"/>
        <v>564758.74749179382</v>
      </c>
      <c r="Y87" s="245">
        <f t="shared" si="16"/>
        <v>589763.15629597299</v>
      </c>
    </row>
    <row r="88" spans="1:25">
      <c r="A88" s="242" t="s">
        <v>570</v>
      </c>
      <c r="B88" s="245">
        <f>SUM(B87:B87)</f>
        <v>-3083518.9095026711</v>
      </c>
      <c r="C88" s="245">
        <f>SUM(B87:C87)</f>
        <v>-3123951.3017868442</v>
      </c>
      <c r="D88" s="245">
        <f>SUM(B87:D87)</f>
        <v>-2918092.6691566096</v>
      </c>
      <c r="E88" s="245">
        <f>SUM(B87:E87)</f>
        <v>-2625813.725748064</v>
      </c>
      <c r="F88" s="245">
        <f>SUM(B87:F87)</f>
        <v>-2322953.0317423958</v>
      </c>
      <c r="G88" s="245">
        <f>SUM(B87:G87)</f>
        <v>-2004821.4905520263</v>
      </c>
      <c r="H88" s="245">
        <f>SUM(B87:H87)</f>
        <v>-1670820.3557306991</v>
      </c>
      <c r="I88" s="245">
        <f>SUM(B87:I87)</f>
        <v>-1320325.7334814153</v>
      </c>
      <c r="J88" s="245">
        <f>SUM(B87:J87)</f>
        <v>-1020162.6305081474</v>
      </c>
      <c r="K88" s="245">
        <f>SUM(B87:K87)</f>
        <v>-711614.85320282099</v>
      </c>
      <c r="L88" s="245">
        <f>SUM(B87:L87)</f>
        <v>-387770.51689171238</v>
      </c>
      <c r="M88" s="245">
        <f>SUM(B87:M87)</f>
        <v>-48029.795232079923</v>
      </c>
      <c r="N88" s="245">
        <f>SUM(B87:N87)</f>
        <v>308232.33082521346</v>
      </c>
      <c r="O88" s="245">
        <f>SUM(B87:O87)</f>
        <v>681667.13112936856</v>
      </c>
      <c r="P88" s="245">
        <f>SUM(B87:P87)</f>
        <v>1072953.2288632526</v>
      </c>
      <c r="Q88" s="245">
        <f>SUM(B87:Q87)</f>
        <v>1482797.7493834132</v>
      </c>
      <c r="R88" s="245">
        <f>SUM(B87:R87)</f>
        <v>1911937.5173113733</v>
      </c>
      <c r="S88" s="245">
        <f>SUM(B87:S87)</f>
        <v>2361140.3039027592</v>
      </c>
      <c r="T88" s="245">
        <f>SUM(B87:T87)</f>
        <v>2831206.1268059341</v>
      </c>
      <c r="U88" s="245">
        <f>SUM(B87:U87)</f>
        <v>3322968.6044104919</v>
      </c>
      <c r="V88" s="245">
        <f>SUM(B87:V87)</f>
        <v>3840627.1397392983</v>
      </c>
      <c r="W88" s="245">
        <f>SUM(B87:W87)</f>
        <v>4381364.2173614381</v>
      </c>
      <c r="X88" s="245">
        <f>SUM(B87:X87)</f>
        <v>4946122.9648532318</v>
      </c>
      <c r="Y88" s="245">
        <f>SUM(B87:Y87)</f>
        <v>5535886.1211492047</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-3083518.9095026711</v>
      </c>
      <c r="C90" s="245">
        <f t="shared" si="17"/>
        <v>-37299.25487469857</v>
      </c>
      <c r="D90" s="245">
        <f t="shared" si="17"/>
        <v>175190.4867769999</v>
      </c>
      <c r="E90" s="245">
        <f t="shared" si="17"/>
        <v>229461.42277014811</v>
      </c>
      <c r="F90" s="245">
        <f t="shared" si="17"/>
        <v>219344.01278096755</v>
      </c>
      <c r="G90" s="245">
        <f t="shared" si="17"/>
        <v>212549.61292553347</v>
      </c>
      <c r="H90" s="245">
        <f t="shared" si="17"/>
        <v>205860.13307544691</v>
      </c>
      <c r="I90" s="245">
        <f t="shared" si="17"/>
        <v>199285.81332102345</v>
      </c>
      <c r="J90" s="245">
        <f t="shared" si="17"/>
        <v>157442.88842886212</v>
      </c>
      <c r="K90" s="245">
        <f t="shared" si="17"/>
        <v>149299.68189600427</v>
      </c>
      <c r="L90" s="245">
        <f t="shared" si="17"/>
        <v>144558.45038287592</v>
      </c>
      <c r="M90" s="245">
        <f t="shared" si="17"/>
        <v>139902.50821657831</v>
      </c>
      <c r="N90" s="245">
        <f t="shared" si="17"/>
        <v>135337.53711126215</v>
      </c>
      <c r="O90" s="245">
        <f t="shared" si="17"/>
        <v>130868.19687619832</v>
      </c>
      <c r="P90" s="245">
        <f t="shared" si="17"/>
        <v>126498.23530759572</v>
      </c>
      <c r="Q90" s="245">
        <f t="shared" si="17"/>
        <v>122230.58774222086</v>
      </c>
      <c r="R90" s="245">
        <f t="shared" si="17"/>
        <v>118067.46719360175</v>
      </c>
      <c r="S90" s="245">
        <f t="shared" si="17"/>
        <v>114010.44591180813</v>
      </c>
      <c r="T90" s="245">
        <f t="shared" si="17"/>
        <v>110060.5291348147</v>
      </c>
      <c r="U90" s="245">
        <f t="shared" si="17"/>
        <v>106218.22173269943</v>
      </c>
      <c r="V90" s="245">
        <f t="shared" si="17"/>
        <v>103147.26932757914</v>
      </c>
      <c r="W90" s="245">
        <f t="shared" si="17"/>
        <v>99396.530044305473</v>
      </c>
      <c r="X90" s="245">
        <f t="shared" si="17"/>
        <v>95767.633978760336</v>
      </c>
      <c r="Y90" s="245">
        <f t="shared" si="17"/>
        <v>92258.023698230958</v>
      </c>
    </row>
    <row r="91" spans="1:25">
      <c r="A91" s="244" t="s">
        <v>572</v>
      </c>
      <c r="B91" s="245">
        <f>SUM(B90:B90)</f>
        <v>-3083518.9095026711</v>
      </c>
      <c r="C91" s="245">
        <f>SUM(B90:C90)</f>
        <v>-3120818.1643773695</v>
      </c>
      <c r="D91" s="245">
        <f>SUM(B90:D90)</f>
        <v>-2945627.6776003698</v>
      </c>
      <c r="E91" s="245">
        <f>SUM(B90:E90)</f>
        <v>-2716166.2548302216</v>
      </c>
      <c r="F91" s="245">
        <f>SUM(B90:F90)</f>
        <v>-2496822.242049254</v>
      </c>
      <c r="G91" s="245">
        <f>SUM(B90:G90)</f>
        <v>-2284272.6291237203</v>
      </c>
      <c r="H91" s="245">
        <f>SUM(B90:H90)</f>
        <v>-2078412.4960482735</v>
      </c>
      <c r="I91" s="245">
        <f>SUM(B90:I90)</f>
        <v>-1879126.68272725</v>
      </c>
      <c r="J91" s="245">
        <f>SUM(B90:J90)</f>
        <v>-1721683.7942983878</v>
      </c>
      <c r="K91" s="245">
        <f>SUM(B90:K90)</f>
        <v>-1572384.1124023835</v>
      </c>
      <c r="L91" s="245">
        <f>SUM(B90:L90)</f>
        <v>-1427825.6620195075</v>
      </c>
      <c r="M91" s="245">
        <f>SUM(B90:M90)</f>
        <v>-1287923.1538029292</v>
      </c>
      <c r="N91" s="245">
        <f>SUM(B90:N90)</f>
        <v>-1152585.6166916671</v>
      </c>
      <c r="O91" s="245">
        <f>SUM(B90:O90)</f>
        <v>-1021717.4198154688</v>
      </c>
      <c r="P91" s="245">
        <f>SUM(B90:P90)</f>
        <v>-895219.18450787314</v>
      </c>
      <c r="Q91" s="245">
        <f>SUM(B90:Q90)</f>
        <v>-772988.5967656523</v>
      </c>
      <c r="R91" s="245">
        <f>SUM(B90:R90)</f>
        <v>-654921.12957205053</v>
      </c>
      <c r="S91" s="245">
        <f>SUM(B90:S90)</f>
        <v>-540910.68366024236</v>
      </c>
      <c r="T91" s="245">
        <f>SUM(B90:T90)</f>
        <v>-430850.15452542767</v>
      </c>
      <c r="U91" s="245">
        <f>SUM(B90:U90)</f>
        <v>-324631.93279272824</v>
      </c>
      <c r="V91" s="245">
        <f>SUM(B90:V90)</f>
        <v>-221484.66346514912</v>
      </c>
      <c r="W91" s="245">
        <f>SUM(B90:W90)</f>
        <v>-122088.13342084365</v>
      </c>
      <c r="X91" s="245">
        <f>SUM(B90:X90)</f>
        <v>-26320.49944208331</v>
      </c>
      <c r="Y91" s="245">
        <f>SUM(B90:Y90)</f>
        <v>65937.524256147648</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1.315086141006816E-2</v>
      </c>
      <c r="O92" s="246">
        <f>IF((ISERR(IRR(B87:O87))),0,IF(IRR(B87:O87)&lt;0,0,IRR(B87:O87)))</f>
        <v>2.6039447628544821E-2</v>
      </c>
      <c r="P92" s="246">
        <f>IF((ISERR(IRR(B87:P87))),0,IF(IRR(B87:P87)&lt;0,0,IRR(B87:P87)))</f>
        <v>3.6875130721116589E-2</v>
      </c>
      <c r="Q92" s="246">
        <f>IF((ISERR(IRR(B87:Q87))),0,IF(IRR(B87:Q87)&lt;0,0,IRR(B87:Q87)))</f>
        <v>4.6053038770577315E-2</v>
      </c>
      <c r="R92" s="246">
        <f>IF((ISERR(IRR(B87:R87))),0,IF(IRR(B87:R87)&lt;0,0,IRR(B87:R87)))</f>
        <v>5.3880792993155513E-2</v>
      </c>
      <c r="S92" s="246">
        <f>IF((ISERR(IRR(B87:S87))),0,IF(IRR(B87:S87)&lt;0,0,IRR(B87:S87)))</f>
        <v>6.0599704475909011E-2</v>
      </c>
      <c r="T92" s="246">
        <f>IF((ISERR(IRR(B87:T87))),0,IF(IRR(B87:T87)&lt;0,0,IRR(B87:T87)))</f>
        <v>6.6400668176474165E-2</v>
      </c>
      <c r="U92" s="246">
        <f>IF((ISERR(IRR(B87:U87))),0,IF(IRR(B87:U87)&lt;0,0,IRR(B87:U87)))</f>
        <v>7.1435999679489548E-2</v>
      </c>
      <c r="V92" s="246">
        <f>IF((ISERR(IRR(B87:V87))),0,IF(IRR(B87:V87)&lt;0,0,IRR(B87:V87)))</f>
        <v>7.5855219808614649E-2</v>
      </c>
      <c r="W92" s="246">
        <f>IF((ISERR(IRR(B87:W87))),0,IF(IRR(B87:W87)&lt;0,0,IRR(B87:W87)))</f>
        <v>7.9721367676952815E-2</v>
      </c>
      <c r="X92" s="246">
        <f>IF((ISERR(IRR(B87:X87))),0,IF(IRR(B87:X87)&lt;0,0,IRR(B87:X87)))</f>
        <v>8.3118524687635142E-2</v>
      </c>
      <c r="Y92" s="246">
        <f>IF((ISERR(IRR(B87:Y87))),0,IF(IRR(B87:Y87)&lt;0,0,IRR(B87:Y87)))</f>
        <v>8.6115565727256094E-2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11.134815888973716</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22.285292253042137</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31" zoomScale="60" workbookViewId="0">
      <selection activeCell="D44" sqref="D44"/>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0" t="str">
        <f>'1. паспорт местоположение'!A5:C5</f>
        <v>Год раскрытия информации: 2021</v>
      </c>
      <c r="B5" s="341"/>
      <c r="C5" s="341"/>
      <c r="D5" s="341"/>
      <c r="E5" s="341"/>
      <c r="F5" s="341"/>
      <c r="G5" s="341"/>
      <c r="H5" s="341"/>
      <c r="I5" s="341"/>
      <c r="J5" s="341"/>
      <c r="K5" s="341"/>
      <c r="L5" s="34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2" t="s">
        <v>11</v>
      </c>
      <c r="B7" s="342"/>
      <c r="C7" s="342"/>
      <c r="D7" s="342"/>
      <c r="E7" s="342"/>
      <c r="F7" s="342"/>
      <c r="G7" s="342"/>
      <c r="H7" s="342"/>
      <c r="I7" s="342"/>
      <c r="J7" s="342"/>
      <c r="K7" s="342"/>
      <c r="L7" s="342"/>
    </row>
    <row r="8" spans="1:44" ht="18.75">
      <c r="A8" s="342"/>
      <c r="B8" s="342"/>
      <c r="C8" s="342"/>
      <c r="D8" s="342"/>
      <c r="E8" s="342"/>
      <c r="F8" s="342"/>
      <c r="G8" s="342"/>
      <c r="H8" s="342"/>
      <c r="I8" s="342"/>
      <c r="J8" s="342"/>
      <c r="K8" s="342"/>
      <c r="L8" s="342"/>
    </row>
    <row r="9" spans="1:44">
      <c r="A9" s="351" t="str">
        <f>'1. паспорт местоположение'!A9:C9</f>
        <v>Общество с ограниченной ответственностью "Сургутские городские электрические сети"</v>
      </c>
      <c r="B9" s="351"/>
      <c r="C9" s="351"/>
      <c r="D9" s="351"/>
      <c r="E9" s="351"/>
      <c r="F9" s="351"/>
      <c r="G9" s="351"/>
      <c r="H9" s="351"/>
      <c r="I9" s="351"/>
      <c r="J9" s="351"/>
      <c r="K9" s="351"/>
      <c r="L9" s="351"/>
    </row>
    <row r="10" spans="1:44">
      <c r="A10" s="347" t="s">
        <v>10</v>
      </c>
      <c r="B10" s="347"/>
      <c r="C10" s="347"/>
      <c r="D10" s="347"/>
      <c r="E10" s="347"/>
      <c r="F10" s="347"/>
      <c r="G10" s="347"/>
      <c r="H10" s="347"/>
      <c r="I10" s="347"/>
      <c r="J10" s="347"/>
      <c r="K10" s="347"/>
      <c r="L10" s="347"/>
    </row>
    <row r="11" spans="1:44" ht="18.75">
      <c r="A11" s="342"/>
      <c r="B11" s="342"/>
      <c r="C11" s="342"/>
      <c r="D11" s="342"/>
      <c r="E11" s="342"/>
      <c r="F11" s="342"/>
      <c r="G11" s="342"/>
      <c r="H11" s="342"/>
      <c r="I11" s="342"/>
      <c r="J11" s="342"/>
      <c r="K11" s="342"/>
      <c r="L11" s="342"/>
    </row>
    <row r="12" spans="1:44" ht="18.75">
      <c r="A12" s="433" t="str">
        <f>'1. паспорт местоположение'!A12:B12</f>
        <v>C_</v>
      </c>
      <c r="B12" s="434"/>
      <c r="C12" s="434"/>
      <c r="D12" s="434"/>
      <c r="E12" s="434"/>
      <c r="F12" s="434"/>
      <c r="G12" s="434"/>
      <c r="H12" s="434"/>
      <c r="I12" s="434"/>
      <c r="J12" s="435" t="str">
        <f>'1. паспорт местоположение'!C12</f>
        <v>1.1.4.159</v>
      </c>
      <c r="K12" s="436"/>
      <c r="L12" s="436"/>
    </row>
    <row r="13" spans="1:44">
      <c r="A13" s="347" t="s">
        <v>9</v>
      </c>
      <c r="B13" s="347"/>
      <c r="C13" s="347"/>
      <c r="D13" s="347"/>
      <c r="E13" s="347"/>
      <c r="F13" s="347"/>
      <c r="G13" s="347"/>
      <c r="H13" s="347"/>
      <c r="I13" s="347"/>
      <c r="J13" s="347"/>
      <c r="K13" s="347"/>
      <c r="L13" s="347"/>
    </row>
    <row r="14" spans="1:44" ht="18.75">
      <c r="A14" s="348"/>
      <c r="B14" s="348"/>
      <c r="C14" s="348"/>
      <c r="D14" s="348"/>
      <c r="E14" s="348"/>
      <c r="F14" s="348"/>
      <c r="G14" s="348"/>
      <c r="H14" s="348"/>
      <c r="I14" s="348"/>
      <c r="J14" s="348"/>
      <c r="K14" s="348"/>
      <c r="L14" s="348"/>
    </row>
    <row r="15" spans="1:44" ht="36" customHeight="1">
      <c r="A15" s="343" t="str">
        <f>'1. паспорт местоположение'!A15:C15</f>
        <v>Строительство ВЛ-0,4кВ от КТПН ПСДСК  "Подводник"</v>
      </c>
      <c r="B15" s="343"/>
      <c r="C15" s="343"/>
      <c r="D15" s="343"/>
      <c r="E15" s="343"/>
      <c r="F15" s="343"/>
      <c r="G15" s="343"/>
      <c r="H15" s="343"/>
      <c r="I15" s="343"/>
      <c r="J15" s="343"/>
      <c r="K15" s="343"/>
      <c r="L15" s="343"/>
    </row>
    <row r="16" spans="1:44">
      <c r="A16" s="347" t="s">
        <v>7</v>
      </c>
      <c r="B16" s="347"/>
      <c r="C16" s="347"/>
      <c r="D16" s="347"/>
      <c r="E16" s="347"/>
      <c r="F16" s="347"/>
      <c r="G16" s="347"/>
      <c r="H16" s="347"/>
      <c r="I16" s="347"/>
      <c r="J16" s="347"/>
      <c r="K16" s="347"/>
      <c r="L16" s="347"/>
    </row>
    <row r="17" spans="1:12" ht="15.75" customHeight="1">
      <c r="L17" s="93"/>
    </row>
    <row r="18" spans="1:12">
      <c r="K18" s="92"/>
    </row>
    <row r="19" spans="1:12" ht="15.75" customHeight="1">
      <c r="A19" s="432" t="s">
        <v>508</v>
      </c>
      <c r="B19" s="432"/>
      <c r="C19" s="432"/>
      <c r="D19" s="432"/>
      <c r="E19" s="432"/>
      <c r="F19" s="432"/>
      <c r="G19" s="432"/>
      <c r="H19" s="432"/>
      <c r="I19" s="432"/>
      <c r="J19" s="432"/>
      <c r="K19" s="432"/>
      <c r="L19" s="432"/>
    </row>
    <row r="20" spans="1:12">
      <c r="A20" s="57"/>
      <c r="B20" s="57"/>
      <c r="C20" s="91"/>
      <c r="D20" s="91"/>
      <c r="E20" s="91"/>
      <c r="F20" s="91"/>
      <c r="G20" s="91"/>
      <c r="H20" s="91"/>
      <c r="I20" s="91"/>
      <c r="J20" s="91"/>
      <c r="K20" s="91"/>
      <c r="L20" s="91"/>
    </row>
    <row r="21" spans="1:12" ht="28.5" customHeight="1">
      <c r="A21" s="422" t="s">
        <v>231</v>
      </c>
      <c r="B21" s="422" t="s">
        <v>230</v>
      </c>
      <c r="C21" s="428" t="s">
        <v>439</v>
      </c>
      <c r="D21" s="428"/>
      <c r="E21" s="428"/>
      <c r="F21" s="428"/>
      <c r="G21" s="428"/>
      <c r="H21" s="428"/>
      <c r="I21" s="423" t="s">
        <v>229</v>
      </c>
      <c r="J21" s="425" t="s">
        <v>441</v>
      </c>
      <c r="K21" s="422" t="s">
        <v>228</v>
      </c>
      <c r="L21" s="424" t="s">
        <v>440</v>
      </c>
    </row>
    <row r="22" spans="1:12" ht="58.5" customHeight="1">
      <c r="A22" s="422"/>
      <c r="B22" s="422"/>
      <c r="C22" s="429" t="s">
        <v>3</v>
      </c>
      <c r="D22" s="429"/>
      <c r="E22" s="141"/>
      <c r="F22" s="142"/>
      <c r="G22" s="430" t="s">
        <v>2</v>
      </c>
      <c r="H22" s="431"/>
      <c r="I22" s="423"/>
      <c r="J22" s="426"/>
      <c r="K22" s="422"/>
      <c r="L22" s="424"/>
    </row>
    <row r="23" spans="1:12" ht="47.25">
      <c r="A23" s="422"/>
      <c r="B23" s="422"/>
      <c r="C23" s="90" t="s">
        <v>547</v>
      </c>
      <c r="D23" s="90" t="s">
        <v>548</v>
      </c>
      <c r="E23" s="90" t="s">
        <v>227</v>
      </c>
      <c r="F23" s="90" t="s">
        <v>226</v>
      </c>
      <c r="G23" s="90" t="s">
        <v>227</v>
      </c>
      <c r="H23" s="90" t="s">
        <v>226</v>
      </c>
      <c r="I23" s="423"/>
      <c r="J23" s="427"/>
      <c r="K23" s="422"/>
      <c r="L23" s="424"/>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2020</v>
      </c>
      <c r="D35" s="205">
        <f>C35</f>
        <v>2020</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2020</v>
      </c>
      <c r="D39" s="205">
        <f>C39</f>
        <v>2020</v>
      </c>
      <c r="E39" s="79"/>
      <c r="F39" s="79"/>
      <c r="G39" s="206" t="s">
        <v>380</v>
      </c>
      <c r="H39" s="206" t="s">
        <v>380</v>
      </c>
      <c r="I39" s="228">
        <f t="shared" si="0"/>
        <v>0</v>
      </c>
      <c r="J39" s="79"/>
      <c r="K39" s="79"/>
      <c r="L39" s="79"/>
    </row>
    <row r="40" spans="1:12" ht="33.75" customHeight="1">
      <c r="A40" s="82" t="s">
        <v>215</v>
      </c>
      <c r="B40" s="81" t="s">
        <v>457</v>
      </c>
      <c r="C40" s="80">
        <f t="shared" ref="C40:C54" si="1">C39</f>
        <v>2020</v>
      </c>
      <c r="D40" s="205">
        <f t="shared" ref="D40:D54" si="2">D39</f>
        <v>2020</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2020</v>
      </c>
      <c r="D43" s="205">
        <f>C43</f>
        <v>2020</v>
      </c>
      <c r="E43" s="79"/>
      <c r="F43" s="79"/>
      <c r="G43" s="206" t="s">
        <v>380</v>
      </c>
      <c r="H43" s="206" t="s">
        <v>380</v>
      </c>
      <c r="I43" s="228">
        <f t="shared" si="0"/>
        <v>0</v>
      </c>
      <c r="J43" s="79"/>
      <c r="K43" s="79"/>
      <c r="L43" s="79"/>
    </row>
    <row r="44" spans="1:12" ht="24.75" customHeight="1">
      <c r="A44" s="82" t="s">
        <v>212</v>
      </c>
      <c r="B44" s="81" t="s">
        <v>209</v>
      </c>
      <c r="C44" s="80">
        <v>2021</v>
      </c>
      <c r="D44" s="205"/>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0</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0</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0</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0</v>
      </c>
      <c r="E54" s="79"/>
      <c r="F54" s="79"/>
      <c r="G54" s="206" t="s">
        <v>380</v>
      </c>
      <c r="H54" s="206" t="s">
        <v>380</v>
      </c>
      <c r="I54" s="228">
        <f t="shared" si="0"/>
        <v>0</v>
      </c>
      <c r="J54" s="79"/>
      <c r="K54" s="79"/>
      <c r="L54" s="79"/>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22" zoomScale="70" zoomScaleNormal="70" zoomScaleSheetLayoutView="70" workbookViewId="0">
      <selection activeCell="AD5" sqref="F1:AD1048576"/>
    </sheetView>
  </sheetViews>
  <sheetFormatPr defaultRowHeight="15.75"/>
  <cols>
    <col min="1" max="1" width="9.140625" style="52"/>
    <col min="2" max="2" width="57.85546875" style="52" customWidth="1"/>
    <col min="3" max="3" width="13" style="52" hidden="1" customWidth="1"/>
    <col min="4" max="5" width="17.85546875" style="52" customWidth="1"/>
    <col min="6" max="6" width="20.42578125" style="52" hidden="1" customWidth="1"/>
    <col min="7" max="7" width="18.7109375" style="52" hidden="1" customWidth="1"/>
    <col min="8" max="8" width="12.85546875" style="53" hidden="1" customWidth="1"/>
    <col min="9" max="9" width="9.42578125" style="53" hidden="1" customWidth="1"/>
    <col min="10" max="10" width="5.42578125" style="53" hidden="1" customWidth="1"/>
    <col min="11" max="11" width="10.5703125" style="53" hidden="1" customWidth="1"/>
    <col min="12" max="12" width="5.28515625" style="53" hidden="1" customWidth="1"/>
    <col min="13" max="13" width="13.140625" style="52" hidden="1" customWidth="1"/>
    <col min="14" max="14" width="5.28515625" style="52" hidden="1" customWidth="1"/>
    <col min="15" max="15" width="16.7109375" style="52" hidden="1" customWidth="1"/>
    <col min="16" max="16" width="6.140625" style="52" hidden="1" customWidth="1"/>
    <col min="17" max="17" width="13" style="52" hidden="1" customWidth="1"/>
    <col min="18" max="18" width="12.28515625" style="52" hidden="1" customWidth="1"/>
    <col min="19" max="20" width="10" style="52" hidden="1" customWidth="1"/>
    <col min="21" max="21" width="10.7109375" style="52" hidden="1" customWidth="1"/>
    <col min="22" max="22" width="6.140625" style="52" hidden="1" customWidth="1"/>
    <col min="23" max="23" width="14" style="52" hidden="1" customWidth="1"/>
    <col min="24" max="24" width="6.140625" style="52" hidden="1" customWidth="1"/>
    <col min="25" max="25" width="14.7109375" style="52" hidden="1" customWidth="1"/>
    <col min="26" max="26" width="6.140625" style="52" hidden="1" customWidth="1"/>
    <col min="27" max="27" width="11.140625" style="52" hidden="1" customWidth="1"/>
    <col min="28" max="28" width="6.140625" style="52" hidden="1" customWidth="1"/>
    <col min="29" max="29" width="13.140625" style="52" hidden="1" customWidth="1"/>
    <col min="30" max="30" width="24.85546875" style="52" hidden="1" customWidth="1"/>
    <col min="31"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row>
    <row r="5" spans="1:31" ht="18.75">
      <c r="A5" s="53"/>
      <c r="B5" s="53"/>
      <c r="C5" s="53"/>
      <c r="D5" s="53"/>
      <c r="E5" s="53"/>
      <c r="F5" s="53"/>
      <c r="G5" s="53"/>
      <c r="M5" s="53"/>
      <c r="N5" s="53"/>
      <c r="AD5" s="14"/>
    </row>
    <row r="6" spans="1:31"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c r="AD6" s="342"/>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53" t="str">
        <f>'1. паспорт местоположение'!A9:C9</f>
        <v>Общество с ограниченной ответственностью "Сургутские городские электрические сети"</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row>
    <row r="9" spans="1:31" ht="18.75" customHeight="1">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C_</v>
      </c>
      <c r="B11" s="263" t="str">
        <f>'1. паспорт местоположение'!C12</f>
        <v>1.1.4.159</v>
      </c>
      <c r="C11" s="6"/>
      <c r="D11" s="6"/>
      <c r="E11" s="6"/>
      <c r="F11" s="6"/>
      <c r="G11" s="6"/>
      <c r="H11" s="207" t="str">
        <f>'1. паспорт местоположение'!C12</f>
        <v>1.1.4.159</v>
      </c>
      <c r="I11" s="156"/>
      <c r="J11" s="156"/>
      <c r="K11" s="322"/>
      <c r="L11" s="156"/>
      <c r="M11" s="449"/>
      <c r="N11" s="397"/>
      <c r="O11" s="397"/>
      <c r="P11" s="322"/>
      <c r="Q11" s="156"/>
      <c r="R11" s="156"/>
      <c r="S11" s="156"/>
      <c r="T11" s="156"/>
      <c r="U11" s="156"/>
      <c r="V11" s="156"/>
      <c r="W11" s="156"/>
      <c r="X11" s="156"/>
      <c r="Y11" s="156"/>
      <c r="Z11" s="156"/>
      <c r="AA11" s="156"/>
      <c r="AB11" s="156"/>
      <c r="AC11" s="156"/>
      <c r="AD11" s="156"/>
      <c r="AE11" s="323"/>
    </row>
    <row r="12" spans="1:31">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3" t="str">
        <f>'1. паспорт местоположение'!A15:C15</f>
        <v>Строительство ВЛ-0,4кВ от КТПН ПСДСК  "Подводник"</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row>
    <row r="15" spans="1:31" ht="15.75" customHeight="1">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row>
    <row r="16" spans="1:31">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row>
    <row r="17" spans="1:33">
      <c r="A17" s="53"/>
      <c r="M17" s="53"/>
      <c r="N17" s="53"/>
      <c r="O17" s="53"/>
      <c r="P17" s="53"/>
      <c r="Q17" s="53"/>
      <c r="R17" s="53"/>
      <c r="S17" s="53"/>
      <c r="T17" s="53"/>
      <c r="U17" s="53"/>
      <c r="V17" s="53"/>
      <c r="W17" s="53"/>
      <c r="X17" s="53"/>
      <c r="Y17" s="53"/>
      <c r="Z17" s="53"/>
      <c r="AA17" s="53"/>
      <c r="AB17" s="53"/>
      <c r="AC17" s="53"/>
    </row>
    <row r="18" spans="1:33">
      <c r="A18" s="447" t="s">
        <v>509</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40" t="s">
        <v>197</v>
      </c>
      <c r="B20" s="440" t="s">
        <v>196</v>
      </c>
      <c r="C20" s="422" t="s">
        <v>195</v>
      </c>
      <c r="D20" s="422"/>
      <c r="E20" s="440" t="s">
        <v>585</v>
      </c>
      <c r="F20" s="446" t="s">
        <v>194</v>
      </c>
      <c r="G20" s="446"/>
      <c r="H20" s="440" t="s">
        <v>193</v>
      </c>
      <c r="I20" s="437" t="s">
        <v>549</v>
      </c>
      <c r="J20" s="438"/>
      <c r="K20" s="438"/>
      <c r="L20" s="438"/>
      <c r="M20" s="437" t="s">
        <v>550</v>
      </c>
      <c r="N20" s="438"/>
      <c r="O20" s="438"/>
      <c r="P20" s="438"/>
      <c r="Q20" s="437" t="s">
        <v>551</v>
      </c>
      <c r="R20" s="438"/>
      <c r="S20" s="438"/>
      <c r="T20" s="438"/>
      <c r="U20" s="437" t="s">
        <v>552</v>
      </c>
      <c r="V20" s="438"/>
      <c r="W20" s="438"/>
      <c r="X20" s="438"/>
      <c r="Y20" s="437" t="s">
        <v>553</v>
      </c>
      <c r="Z20" s="438"/>
      <c r="AA20" s="438"/>
      <c r="AB20" s="438"/>
      <c r="AC20" s="448" t="s">
        <v>192</v>
      </c>
      <c r="AD20" s="448"/>
      <c r="AE20" s="75"/>
      <c r="AF20" s="75"/>
      <c r="AG20" s="75"/>
    </row>
    <row r="21" spans="1:33" ht="99.75" customHeight="1">
      <c r="A21" s="445"/>
      <c r="B21" s="445"/>
      <c r="C21" s="422"/>
      <c r="D21" s="422"/>
      <c r="E21" s="429"/>
      <c r="F21" s="446"/>
      <c r="G21" s="446"/>
      <c r="H21" s="445"/>
      <c r="I21" s="422" t="s">
        <v>3</v>
      </c>
      <c r="J21" s="422"/>
      <c r="K21" s="422" t="s">
        <v>191</v>
      </c>
      <c r="L21" s="422"/>
      <c r="M21" s="422" t="s">
        <v>3</v>
      </c>
      <c r="N21" s="422"/>
      <c r="O21" s="422" t="s">
        <v>191</v>
      </c>
      <c r="P21" s="422"/>
      <c r="Q21" s="422" t="s">
        <v>3</v>
      </c>
      <c r="R21" s="422"/>
      <c r="S21" s="422" t="s">
        <v>191</v>
      </c>
      <c r="T21" s="422"/>
      <c r="U21" s="422" t="s">
        <v>3</v>
      </c>
      <c r="V21" s="422"/>
      <c r="W21" s="422" t="s">
        <v>191</v>
      </c>
      <c r="X21" s="422"/>
      <c r="Y21" s="422" t="s">
        <v>3</v>
      </c>
      <c r="Z21" s="422"/>
      <c r="AA21" s="422" t="s">
        <v>191</v>
      </c>
      <c r="AB21" s="422"/>
      <c r="AC21" s="448"/>
      <c r="AD21" s="448"/>
    </row>
    <row r="22" spans="1:33" ht="89.25" customHeight="1">
      <c r="A22" s="429"/>
      <c r="B22" s="429"/>
      <c r="C22" s="72" t="s">
        <v>3</v>
      </c>
      <c r="D22" s="72" t="s">
        <v>187</v>
      </c>
      <c r="E22" s="73" t="s">
        <v>489</v>
      </c>
      <c r="F22" s="74" t="s">
        <v>190</v>
      </c>
      <c r="G22" s="74" t="s">
        <v>189</v>
      </c>
      <c r="H22" s="429"/>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2.9735390947079998</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c r="T27" s="209"/>
      <c r="U27" s="209">
        <f>VLOOKUP($H$11,'[6]2'!$A$15:$CR$670,69,FALSE)</f>
        <v>0</v>
      </c>
      <c r="V27" s="209"/>
      <c r="W27" s="209">
        <v>2.9735390947079998</v>
      </c>
      <c r="X27" s="209"/>
      <c r="Y27" s="209"/>
      <c r="Z27" s="209"/>
      <c r="AA27" s="209">
        <f>VLOOKUP($H$11,'[6]2'!$A$15:$CR$670,84,FALSE)</f>
        <v>0</v>
      </c>
      <c r="AB27" s="209"/>
      <c r="AC27" s="208">
        <f t="shared" si="2"/>
        <v>0</v>
      </c>
      <c r="AD27" s="208">
        <f t="shared" si="3"/>
        <v>2.9735390947079998</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2.4779492455900001</v>
      </c>
      <c r="E30" s="208"/>
      <c r="F30" s="208"/>
      <c r="G30" s="208"/>
      <c r="H30" s="209"/>
      <c r="I30" s="209">
        <f>I27/1.18</f>
        <v>0</v>
      </c>
      <c r="J30" s="209"/>
      <c r="K30" s="209">
        <f>K27/1.18</f>
        <v>0</v>
      </c>
      <c r="L30" s="209"/>
      <c r="M30" s="209">
        <f>M27/1.12</f>
        <v>0</v>
      </c>
      <c r="N30" s="209"/>
      <c r="O30" s="209">
        <f>O27/1.2</f>
        <v>0</v>
      </c>
      <c r="P30" s="209"/>
      <c r="Q30" s="209">
        <f>Q27/1.2</f>
        <v>0</v>
      </c>
      <c r="R30" s="209"/>
      <c r="S30" s="209"/>
      <c r="T30" s="209"/>
      <c r="U30" s="209">
        <f>U27/1.2</f>
        <v>0</v>
      </c>
      <c r="V30" s="209"/>
      <c r="W30" s="209">
        <f>W27/1.2</f>
        <v>2.4779492455900001</v>
      </c>
      <c r="X30" s="209"/>
      <c r="Y30" s="209">
        <f>Y27/1.2</f>
        <v>0</v>
      </c>
      <c r="Z30" s="209"/>
      <c r="AA30" s="209">
        <f>AA27/1.2</f>
        <v>0</v>
      </c>
      <c r="AB30" s="208"/>
      <c r="AC30" s="208">
        <f t="shared" si="2"/>
        <v>0</v>
      </c>
      <c r="AD30" s="208">
        <f t="shared" si="3"/>
        <v>2.4779492455900001</v>
      </c>
    </row>
    <row r="31" spans="1:33">
      <c r="A31" s="70" t="s">
        <v>176</v>
      </c>
      <c r="B31" s="41" t="s">
        <v>175</v>
      </c>
      <c r="C31" s="208">
        <f t="shared" si="0"/>
        <v>0</v>
      </c>
      <c r="D31" s="208">
        <f t="shared" si="1"/>
        <v>0.12389746227950001</v>
      </c>
      <c r="E31" s="208"/>
      <c r="F31" s="208"/>
      <c r="G31" s="208"/>
      <c r="H31" s="209"/>
      <c r="I31" s="209">
        <f>I30*0.05</f>
        <v>0</v>
      </c>
      <c r="J31" s="209"/>
      <c r="K31" s="209">
        <f>K30*0.05</f>
        <v>0</v>
      </c>
      <c r="L31" s="209"/>
      <c r="M31" s="209">
        <f>M30*0.05</f>
        <v>0</v>
      </c>
      <c r="N31" s="209"/>
      <c r="O31" s="209">
        <f>O30*0.05</f>
        <v>0</v>
      </c>
      <c r="P31" s="208"/>
      <c r="Q31" s="209">
        <f>Q30*0.05</f>
        <v>0</v>
      </c>
      <c r="R31" s="208"/>
      <c r="S31" s="209"/>
      <c r="T31" s="208"/>
      <c r="U31" s="209">
        <f>U30*0.05</f>
        <v>0</v>
      </c>
      <c r="V31" s="209"/>
      <c r="W31" s="209">
        <f>W30*0.05</f>
        <v>0.12389746227950001</v>
      </c>
      <c r="X31" s="208"/>
      <c r="Y31" s="209">
        <f>Y30*0.05</f>
        <v>0</v>
      </c>
      <c r="Z31" s="208"/>
      <c r="AA31" s="209">
        <f>AA30*0.05</f>
        <v>0</v>
      </c>
      <c r="AB31" s="208"/>
      <c r="AC31" s="208">
        <f t="shared" si="2"/>
        <v>0</v>
      </c>
      <c r="AD31" s="208">
        <f t="shared" si="3"/>
        <v>0.12389746227950001</v>
      </c>
    </row>
    <row r="32" spans="1:33" ht="31.5">
      <c r="A32" s="70" t="s">
        <v>174</v>
      </c>
      <c r="B32" s="41" t="s">
        <v>173</v>
      </c>
      <c r="C32" s="208">
        <f t="shared" si="0"/>
        <v>0</v>
      </c>
      <c r="D32" s="208">
        <f t="shared" si="1"/>
        <v>0.99117969823600005</v>
      </c>
      <c r="E32" s="208"/>
      <c r="F32" s="208"/>
      <c r="G32" s="208"/>
      <c r="H32" s="209"/>
      <c r="I32" s="209">
        <f>I30*0.4</f>
        <v>0</v>
      </c>
      <c r="J32" s="209"/>
      <c r="K32" s="209">
        <f>K30*0.4</f>
        <v>0</v>
      </c>
      <c r="L32" s="209"/>
      <c r="M32" s="209">
        <f>M30*0.4</f>
        <v>0</v>
      </c>
      <c r="N32" s="209"/>
      <c r="O32" s="209">
        <f>O30*0.4</f>
        <v>0</v>
      </c>
      <c r="P32" s="208"/>
      <c r="Q32" s="209">
        <f>Q30*0.4</f>
        <v>0</v>
      </c>
      <c r="R32" s="208"/>
      <c r="S32" s="209"/>
      <c r="T32" s="208"/>
      <c r="U32" s="209">
        <f>U30*0.4</f>
        <v>0</v>
      </c>
      <c r="V32" s="209"/>
      <c r="W32" s="209">
        <f>W30*0.4</f>
        <v>0.99117969823600005</v>
      </c>
      <c r="X32" s="208"/>
      <c r="Y32" s="209">
        <f>Y30*0.4</f>
        <v>0</v>
      </c>
      <c r="Z32" s="208"/>
      <c r="AA32" s="209">
        <f>AA30*0.4</f>
        <v>0</v>
      </c>
      <c r="AB32" s="208"/>
      <c r="AC32" s="208">
        <f t="shared" si="2"/>
        <v>0</v>
      </c>
      <c r="AD32" s="208">
        <f t="shared" si="3"/>
        <v>0.99117969823600005</v>
      </c>
    </row>
    <row r="33" spans="1:30">
      <c r="A33" s="70" t="s">
        <v>172</v>
      </c>
      <c r="B33" s="41" t="s">
        <v>171</v>
      </c>
      <c r="C33" s="208">
        <f t="shared" si="0"/>
        <v>0</v>
      </c>
      <c r="D33" s="208">
        <f t="shared" si="1"/>
        <v>1.238974622795</v>
      </c>
      <c r="E33" s="208"/>
      <c r="F33" s="208"/>
      <c r="G33" s="208"/>
      <c r="H33" s="209"/>
      <c r="I33" s="209">
        <f>I30*0.5</f>
        <v>0</v>
      </c>
      <c r="J33" s="209"/>
      <c r="K33" s="209">
        <f>K30*0.5</f>
        <v>0</v>
      </c>
      <c r="L33" s="209"/>
      <c r="M33" s="209">
        <f>M30*0.5</f>
        <v>0</v>
      </c>
      <c r="N33" s="209"/>
      <c r="O33" s="209">
        <f>O30*0.5</f>
        <v>0</v>
      </c>
      <c r="P33" s="208"/>
      <c r="Q33" s="209">
        <f>Q30*0.5</f>
        <v>0</v>
      </c>
      <c r="R33" s="208"/>
      <c r="S33" s="209"/>
      <c r="T33" s="208"/>
      <c r="U33" s="209">
        <f>U30*0.5</f>
        <v>0</v>
      </c>
      <c r="V33" s="209"/>
      <c r="W33" s="209">
        <f>W30*0.5</f>
        <v>1.238974622795</v>
      </c>
      <c r="X33" s="208"/>
      <c r="Y33" s="209">
        <f>Y30*0.5</f>
        <v>0</v>
      </c>
      <c r="Z33" s="208"/>
      <c r="AA33" s="209">
        <f>AA30*0.5</f>
        <v>0</v>
      </c>
      <c r="AB33" s="208"/>
      <c r="AC33" s="208">
        <f t="shared" si="2"/>
        <v>0</v>
      </c>
      <c r="AD33" s="208">
        <f t="shared" si="3"/>
        <v>1.238974622795</v>
      </c>
    </row>
    <row r="34" spans="1:30">
      <c r="A34" s="70" t="s">
        <v>170</v>
      </c>
      <c r="B34" s="41" t="s">
        <v>169</v>
      </c>
      <c r="C34" s="208">
        <f t="shared" si="0"/>
        <v>0</v>
      </c>
      <c r="D34" s="208">
        <f t="shared" si="1"/>
        <v>0.12389746227950016</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c r="T34" s="208"/>
      <c r="U34" s="209">
        <f>U30-U31-U32-U33</f>
        <v>0</v>
      </c>
      <c r="V34" s="209"/>
      <c r="W34" s="209">
        <f>W30-W31-W32-W33</f>
        <v>0.12389746227950016</v>
      </c>
      <c r="X34" s="208"/>
      <c r="Y34" s="209">
        <f>Y30-Y31-Y32-Y33</f>
        <v>0</v>
      </c>
      <c r="Z34" s="208"/>
      <c r="AA34" s="209">
        <f>AA30-AA31-AA32-AA33</f>
        <v>0</v>
      </c>
      <c r="AB34" s="208"/>
      <c r="AC34" s="208">
        <f t="shared" si="2"/>
        <v>0</v>
      </c>
      <c r="AD34" s="208">
        <f t="shared" si="3"/>
        <v>0.12389746227950016</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VLOOKUP(H11,'[6]1_2018'!$C$15:$BK$784,20,FALSE)</f>
        <v>0</v>
      </c>
      <c r="J45" s="209"/>
      <c r="K45" s="209">
        <f>VLOOKUP($H$11,'[6]1_2018'!$C$15:$BK$784,21,FALSE)</f>
        <v>0</v>
      </c>
      <c r="L45" s="209"/>
      <c r="M45" s="209">
        <f>VLOOKUP($H$11,'[6]1_2018'!$C$15:$BK$784,22,FALSE)</f>
        <v>0</v>
      </c>
      <c r="N45" s="209"/>
      <c r="O45" s="209">
        <f>VLOOKUP($H$11,'[6]1_2018'!$C$15:$BK$784,23,FALSE)</f>
        <v>0</v>
      </c>
      <c r="P45" s="209"/>
      <c r="Q45" s="209">
        <f>VLOOKUP($H$11,'[6]1_2018'!$C$15:$BK$784,24,FALSE)</f>
        <v>0</v>
      </c>
      <c r="R45" s="209"/>
      <c r="S45" s="209">
        <f>VLOOKUP($H$11,'[6]1_2018'!$C$15:$BK$784,25,FALSE)</f>
        <v>0</v>
      </c>
      <c r="T45" s="209"/>
      <c r="U45" s="209">
        <f>VLOOKUP($H$11,'[6]1_2018'!$C$15:$BK$784,26,FALSE)</f>
        <v>0</v>
      </c>
      <c r="V45" s="209"/>
      <c r="W45" s="209">
        <f>VLOOKUP($H$11,'[6]1_2018'!$C$15:$BK$784,27,FALSE)</f>
        <v>0</v>
      </c>
      <c r="X45" s="209"/>
      <c r="Y45" s="209">
        <f>VLOOKUP($H$11,'[6]1_2018'!$C$15:$BK$784,28,FALSE)</f>
        <v>0</v>
      </c>
      <c r="Z45" s="209"/>
      <c r="AA45" s="209">
        <f>VLOOKUP($H$11,'[6]1_2018'!$C$15:$BK$784,29,FALSE)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12.108000000000001</v>
      </c>
      <c r="E49" s="208"/>
      <c r="F49" s="209"/>
      <c r="G49" s="209"/>
      <c r="H49" s="209"/>
      <c r="I49" s="209">
        <f>VLOOKUP($H$11,'[6]1_2018'!$C$15:$BK$784,10,FALSE)</f>
        <v>0</v>
      </c>
      <c r="J49" s="209"/>
      <c r="K49" s="209">
        <f>VLOOKUP($H$11,'[6]1_2018'!$C$15:$BK$784,11,FALSE)</f>
        <v>0</v>
      </c>
      <c r="L49" s="209"/>
      <c r="M49" s="209">
        <f>VLOOKUP($H$11,'[6]1_2018'!$C$15:$BK$784,12,FALSE)</f>
        <v>0</v>
      </c>
      <c r="N49" s="209"/>
      <c r="O49" s="209">
        <f>VLOOKUP($H$11,'[6]1_2018'!$C$15:$BK$784,13,FALSE)</f>
        <v>0</v>
      </c>
      <c r="P49" s="209"/>
      <c r="Q49" s="209">
        <f>VLOOKUP($H$11,'[6]1_2018'!$C$15:$BK$784,14,FALSE)</f>
        <v>0</v>
      </c>
      <c r="R49" s="209"/>
      <c r="S49" s="209"/>
      <c r="T49" s="209"/>
      <c r="U49" s="209">
        <f>VLOOKUP($H$11,'[6]1_2018'!$C$15:$BK$784,16,FALSE)</f>
        <v>0</v>
      </c>
      <c r="V49" s="209"/>
      <c r="W49" s="209">
        <v>12.108000000000001</v>
      </c>
      <c r="X49" s="209"/>
      <c r="Y49" s="209"/>
      <c r="Z49" s="209"/>
      <c r="AA49" s="209">
        <f>VLOOKUP($H$11,'[6]1_2018'!$C$15:$BK$784,19,FALSE)</f>
        <v>0</v>
      </c>
      <c r="AB49" s="209"/>
      <c r="AC49" s="208">
        <f t="shared" si="2"/>
        <v>0</v>
      </c>
      <c r="AD49" s="208">
        <f t="shared" si="3"/>
        <v>12.108000000000001</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2.4779492455900001</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2.4779492455900001</v>
      </c>
      <c r="X52" s="209"/>
      <c r="Y52" s="209">
        <f>Y30</f>
        <v>0</v>
      </c>
      <c r="Z52" s="209"/>
      <c r="AA52" s="209">
        <f>AA30</f>
        <v>0</v>
      </c>
      <c r="AB52" s="209"/>
      <c r="AC52" s="208">
        <f t="shared" si="2"/>
        <v>0</v>
      </c>
      <c r="AD52" s="208">
        <f t="shared" si="3"/>
        <v>2.4779492455900001</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12.108000000000001</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12.108000000000001</v>
      </c>
      <c r="X56" s="209"/>
      <c r="Y56" s="209">
        <f t="shared" si="5"/>
        <v>0</v>
      </c>
      <c r="Z56" s="209"/>
      <c r="AA56" s="209">
        <f t="shared" si="5"/>
        <v>0</v>
      </c>
      <c r="AB56" s="209"/>
      <c r="AC56" s="208">
        <f t="shared" si="2"/>
        <v>0</v>
      </c>
      <c r="AD56" s="208">
        <f t="shared" si="3"/>
        <v>12.108000000000001</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2"/>
      <c r="C66" s="442"/>
      <c r="D66" s="442"/>
      <c r="E66" s="442"/>
      <c r="F66" s="442"/>
      <c r="G66" s="442"/>
      <c r="H66" s="442"/>
      <c r="I66" s="442"/>
      <c r="J66" s="442"/>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3"/>
      <c r="C68" s="443"/>
      <c r="D68" s="443"/>
      <c r="E68" s="443"/>
      <c r="F68" s="443"/>
      <c r="G68" s="443"/>
      <c r="H68" s="443"/>
      <c r="I68" s="443"/>
      <c r="J68" s="443"/>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2"/>
      <c r="C70" s="442"/>
      <c r="D70" s="442"/>
      <c r="E70" s="442"/>
      <c r="F70" s="442"/>
      <c r="G70" s="442"/>
      <c r="H70" s="442"/>
      <c r="I70" s="442"/>
      <c r="J70" s="442"/>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2"/>
      <c r="C72" s="442"/>
      <c r="D72" s="442"/>
      <c r="E72" s="442"/>
      <c r="F72" s="442"/>
      <c r="G72" s="442"/>
      <c r="H72" s="442"/>
      <c r="I72" s="442"/>
      <c r="J72" s="442"/>
      <c r="K72" s="57"/>
      <c r="L72" s="57"/>
      <c r="M72" s="53"/>
      <c r="N72" s="53"/>
      <c r="O72" s="59"/>
      <c r="P72" s="53"/>
      <c r="Q72" s="53"/>
      <c r="R72" s="53"/>
      <c r="S72" s="53"/>
      <c r="T72" s="53"/>
      <c r="U72" s="53"/>
      <c r="V72" s="53"/>
      <c r="W72" s="53"/>
      <c r="X72" s="53"/>
      <c r="Y72" s="53"/>
      <c r="Z72" s="53"/>
      <c r="AA72" s="53"/>
      <c r="AB72" s="53"/>
      <c r="AC72" s="53"/>
    </row>
    <row r="73" spans="1:29" ht="32.25" customHeight="1">
      <c r="A73" s="53"/>
      <c r="B73" s="443"/>
      <c r="C73" s="443"/>
      <c r="D73" s="443"/>
      <c r="E73" s="443"/>
      <c r="F73" s="443"/>
      <c r="G73" s="443"/>
      <c r="H73" s="443"/>
      <c r="I73" s="443"/>
      <c r="J73" s="443"/>
      <c r="K73" s="58"/>
      <c r="L73" s="58"/>
      <c r="M73" s="53"/>
      <c r="N73" s="53"/>
      <c r="O73" s="53"/>
      <c r="P73" s="53"/>
      <c r="Q73" s="53"/>
      <c r="R73" s="53"/>
      <c r="S73" s="53"/>
      <c r="T73" s="53"/>
      <c r="U73" s="53"/>
      <c r="V73" s="53"/>
      <c r="W73" s="53"/>
      <c r="X73" s="53"/>
      <c r="Y73" s="53"/>
      <c r="Z73" s="53"/>
      <c r="AA73" s="53"/>
      <c r="AB73" s="53"/>
      <c r="AC73" s="53"/>
    </row>
    <row r="74" spans="1:29" ht="51.75" customHeight="1">
      <c r="A74" s="53"/>
      <c r="B74" s="442"/>
      <c r="C74" s="442"/>
      <c r="D74" s="442"/>
      <c r="E74" s="442"/>
      <c r="F74" s="442"/>
      <c r="G74" s="442"/>
      <c r="H74" s="442"/>
      <c r="I74" s="442"/>
      <c r="J74" s="442"/>
      <c r="K74" s="57"/>
      <c r="L74" s="57"/>
      <c r="M74" s="53"/>
      <c r="N74" s="53"/>
      <c r="O74" s="53"/>
      <c r="P74" s="53"/>
      <c r="Q74" s="53"/>
      <c r="R74" s="53"/>
      <c r="S74" s="53"/>
      <c r="T74" s="53"/>
      <c r="U74" s="53"/>
      <c r="V74" s="53"/>
      <c r="W74" s="53"/>
      <c r="X74" s="53"/>
      <c r="Y74" s="53"/>
      <c r="Z74" s="53"/>
      <c r="AA74" s="53"/>
      <c r="AB74" s="53"/>
      <c r="AC74" s="53"/>
    </row>
    <row r="75" spans="1:29" ht="21.75" customHeight="1">
      <c r="A75" s="53"/>
      <c r="B75" s="439"/>
      <c r="C75" s="439"/>
      <c r="D75" s="439"/>
      <c r="E75" s="439"/>
      <c r="F75" s="439"/>
      <c r="G75" s="439"/>
      <c r="H75" s="439"/>
      <c r="I75" s="439"/>
      <c r="J75" s="43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1"/>
      <c r="C77" s="441"/>
      <c r="D77" s="441"/>
      <c r="E77" s="441"/>
      <c r="F77" s="441"/>
      <c r="G77" s="441"/>
      <c r="H77" s="441"/>
      <c r="I77" s="441"/>
      <c r="J77" s="441"/>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A4:AD4"/>
    <mergeCell ref="A12:AD12"/>
    <mergeCell ref="A9:AD9"/>
    <mergeCell ref="A8:AD8"/>
    <mergeCell ref="A6:AD6"/>
    <mergeCell ref="M11:O11"/>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B77:J77"/>
    <mergeCell ref="B66:J66"/>
    <mergeCell ref="B68:J68"/>
    <mergeCell ref="B70:J70"/>
    <mergeCell ref="B72:J72"/>
    <mergeCell ref="B73:J73"/>
    <mergeCell ref="B74:J74"/>
    <mergeCell ref="W21:X21"/>
    <mergeCell ref="Y20:AB20"/>
    <mergeCell ref="Y21:Z21"/>
    <mergeCell ref="AA21:AB21"/>
    <mergeCell ref="B75:J75"/>
    <mergeCell ref="Q20:T20"/>
    <mergeCell ref="Q21:R21"/>
    <mergeCell ref="S21:T21"/>
    <mergeCell ref="U20:X20"/>
    <mergeCell ref="U21:V21"/>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T26" activeCellId="5" sqref="AN26 AP26 AQ26 AR26 AS26 AT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0" t="str">
        <f>'1. паспорт местоположение'!A5:C5</f>
        <v>Год раскрытия информации: 2021</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c r="AV6" s="14"/>
    </row>
    <row r="7" spans="1:48" ht="18.75">
      <c r="A7" s="342" t="s">
        <v>11</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8.75">
      <c r="A9" s="343" t="str">
        <f>'1. паспорт местоположение'!A9:C9</f>
        <v>Общество с ограниченной ответственностью "Сургутские городские электрические сети"</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c r="A10" s="347" t="s">
        <v>10</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75">
      <c r="A12" s="372" t="str">
        <f>'1. паспорт местоположение'!A12:B12</f>
        <v>C_</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64" t="str">
        <f>'1. паспорт местоположение'!C12</f>
        <v>1.1.4.159</v>
      </c>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c r="A13" s="347" t="s">
        <v>9</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8.75">
      <c r="A15" s="343" t="str">
        <f>'1. паспорт местоположение'!A15:C15</f>
        <v>Строительство ВЛ-0,4кВ от КТПН ПСДСК  "Подводник"</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c r="A16" s="347" t="s">
        <v>7</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2" customFormat="1">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2" customFormat="1">
      <c r="A21" s="464" t="s">
        <v>522</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c r="A22" s="455" t="s">
        <v>54</v>
      </c>
      <c r="B22" s="466" t="s">
        <v>26</v>
      </c>
      <c r="C22" s="455" t="s">
        <v>53</v>
      </c>
      <c r="D22" s="455" t="s">
        <v>52</v>
      </c>
      <c r="E22" s="469" t="s">
        <v>532</v>
      </c>
      <c r="F22" s="470"/>
      <c r="G22" s="470"/>
      <c r="H22" s="470"/>
      <c r="I22" s="470"/>
      <c r="J22" s="470"/>
      <c r="K22" s="470"/>
      <c r="L22" s="471"/>
      <c r="M22" s="455" t="s">
        <v>51</v>
      </c>
      <c r="N22" s="455" t="s">
        <v>50</v>
      </c>
      <c r="O22" s="455" t="s">
        <v>49</v>
      </c>
      <c r="P22" s="450" t="s">
        <v>269</v>
      </c>
      <c r="Q22" s="450" t="s">
        <v>48</v>
      </c>
      <c r="R22" s="450" t="s">
        <v>47</v>
      </c>
      <c r="S22" s="450" t="s">
        <v>46</v>
      </c>
      <c r="T22" s="450"/>
      <c r="U22" s="472" t="s">
        <v>45</v>
      </c>
      <c r="V22" s="472" t="s">
        <v>44</v>
      </c>
      <c r="W22" s="450" t="s">
        <v>43</v>
      </c>
      <c r="X22" s="450" t="s">
        <v>42</v>
      </c>
      <c r="Y22" s="450" t="s">
        <v>41</v>
      </c>
      <c r="Z22" s="457" t="s">
        <v>40</v>
      </c>
      <c r="AA22" s="450" t="s">
        <v>39</v>
      </c>
      <c r="AB22" s="450" t="s">
        <v>38</v>
      </c>
      <c r="AC22" s="450" t="s">
        <v>37</v>
      </c>
      <c r="AD22" s="450" t="s">
        <v>36</v>
      </c>
      <c r="AE22" s="450" t="s">
        <v>35</v>
      </c>
      <c r="AF22" s="450" t="s">
        <v>34</v>
      </c>
      <c r="AG22" s="450"/>
      <c r="AH22" s="450"/>
      <c r="AI22" s="450"/>
      <c r="AJ22" s="450"/>
      <c r="AK22" s="450"/>
      <c r="AL22" s="450" t="s">
        <v>33</v>
      </c>
      <c r="AM22" s="450"/>
      <c r="AN22" s="450"/>
      <c r="AO22" s="450"/>
      <c r="AP22" s="450" t="s">
        <v>32</v>
      </c>
      <c r="AQ22" s="450"/>
      <c r="AR22" s="450" t="s">
        <v>31</v>
      </c>
      <c r="AS22" s="450" t="s">
        <v>30</v>
      </c>
      <c r="AT22" s="450" t="s">
        <v>29</v>
      </c>
      <c r="AU22" s="450" t="s">
        <v>28</v>
      </c>
      <c r="AV22" s="458" t="s">
        <v>27</v>
      </c>
    </row>
    <row r="23" spans="1:48" s="22" customFormat="1" ht="64.5" customHeight="1">
      <c r="A23" s="465"/>
      <c r="B23" s="467"/>
      <c r="C23" s="465"/>
      <c r="D23" s="465"/>
      <c r="E23" s="460" t="s">
        <v>25</v>
      </c>
      <c r="F23" s="451" t="s">
        <v>136</v>
      </c>
      <c r="G23" s="451" t="s">
        <v>135</v>
      </c>
      <c r="H23" s="451" t="s">
        <v>134</v>
      </c>
      <c r="I23" s="453" t="s">
        <v>442</v>
      </c>
      <c r="J23" s="453" t="s">
        <v>443</v>
      </c>
      <c r="K23" s="453" t="s">
        <v>444</v>
      </c>
      <c r="L23" s="451" t="s">
        <v>81</v>
      </c>
      <c r="M23" s="465"/>
      <c r="N23" s="465"/>
      <c r="O23" s="465"/>
      <c r="P23" s="450"/>
      <c r="Q23" s="450"/>
      <c r="R23" s="450"/>
      <c r="S23" s="462" t="s">
        <v>3</v>
      </c>
      <c r="T23" s="462" t="s">
        <v>13</v>
      </c>
      <c r="U23" s="472"/>
      <c r="V23" s="472"/>
      <c r="W23" s="450"/>
      <c r="X23" s="450"/>
      <c r="Y23" s="450"/>
      <c r="Z23" s="450"/>
      <c r="AA23" s="450"/>
      <c r="AB23" s="450"/>
      <c r="AC23" s="450"/>
      <c r="AD23" s="450"/>
      <c r="AE23" s="450"/>
      <c r="AF23" s="450" t="s">
        <v>24</v>
      </c>
      <c r="AG23" s="450"/>
      <c r="AH23" s="450" t="s">
        <v>23</v>
      </c>
      <c r="AI23" s="450"/>
      <c r="AJ23" s="455" t="s">
        <v>22</v>
      </c>
      <c r="AK23" s="455" t="s">
        <v>21</v>
      </c>
      <c r="AL23" s="455" t="s">
        <v>20</v>
      </c>
      <c r="AM23" s="455" t="s">
        <v>19</v>
      </c>
      <c r="AN23" s="455" t="s">
        <v>18</v>
      </c>
      <c r="AO23" s="455" t="s">
        <v>17</v>
      </c>
      <c r="AP23" s="455" t="s">
        <v>16</v>
      </c>
      <c r="AQ23" s="473" t="s">
        <v>13</v>
      </c>
      <c r="AR23" s="450"/>
      <c r="AS23" s="450"/>
      <c r="AT23" s="450"/>
      <c r="AU23" s="450"/>
      <c r="AV23" s="459"/>
    </row>
    <row r="24" spans="1:48" s="22" customFormat="1" ht="96.75" customHeight="1">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43" t="s">
        <v>15</v>
      </c>
      <c r="AG24" s="143" t="s">
        <v>14</v>
      </c>
      <c r="AH24" s="144" t="s">
        <v>3</v>
      </c>
      <c r="AI24" s="144" t="s">
        <v>13</v>
      </c>
      <c r="AJ24" s="456"/>
      <c r="AK24" s="456"/>
      <c r="AL24" s="456"/>
      <c r="AM24" s="456"/>
      <c r="AN24" s="456"/>
      <c r="AO24" s="456"/>
      <c r="AP24" s="456"/>
      <c r="AQ24" s="474"/>
      <c r="AR24" s="450"/>
      <c r="AS24" s="450"/>
      <c r="AT24" s="450"/>
      <c r="AU24" s="450"/>
      <c r="AV24" s="459"/>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12.108000000000001</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tabSelected="1" view="pageBreakPreview" topLeftCell="A67"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2" t="s">
        <v>11</v>
      </c>
      <c r="B7" s="342"/>
      <c r="C7" s="147"/>
      <c r="D7" s="147"/>
      <c r="E7" s="147"/>
      <c r="F7" s="147"/>
      <c r="G7" s="147"/>
      <c r="H7" s="147"/>
    </row>
    <row r="8" spans="1:8" ht="18.75">
      <c r="A8" s="147"/>
      <c r="B8" s="147"/>
      <c r="C8" s="147"/>
      <c r="D8" s="147"/>
      <c r="E8" s="147"/>
      <c r="F8" s="147"/>
      <c r="G8" s="147"/>
      <c r="H8" s="147"/>
    </row>
    <row r="9" spans="1:8">
      <c r="A9" s="351" t="str">
        <f>'1. паспорт местоположение'!A9:C9</f>
        <v>Общество с ограниченной ответственностью "Сургутские городские электрические сети"</v>
      </c>
      <c r="B9" s="351"/>
      <c r="C9" s="145"/>
      <c r="D9" s="145"/>
      <c r="E9" s="145"/>
      <c r="F9" s="145"/>
      <c r="G9" s="145"/>
      <c r="H9" s="145"/>
    </row>
    <row r="10" spans="1:8">
      <c r="A10" s="347" t="s">
        <v>10</v>
      </c>
      <c r="B10" s="347"/>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C_</v>
      </c>
      <c r="B12" s="207" t="str">
        <f>'1. паспорт местоположение'!C12</f>
        <v>1.1.4.159</v>
      </c>
      <c r="C12" s="145"/>
      <c r="D12" s="145"/>
      <c r="E12" s="145"/>
      <c r="F12" s="145"/>
      <c r="G12" s="145"/>
      <c r="H12" s="145"/>
    </row>
    <row r="13" spans="1:8">
      <c r="A13" s="347" t="s">
        <v>9</v>
      </c>
      <c r="B13" s="347"/>
      <c r="C13" s="146"/>
      <c r="D13" s="146"/>
      <c r="E13" s="146"/>
      <c r="F13" s="146"/>
      <c r="G13" s="146"/>
      <c r="H13" s="146"/>
    </row>
    <row r="14" spans="1:8" ht="18.75">
      <c r="A14" s="10"/>
      <c r="B14" s="10"/>
      <c r="C14" s="10"/>
      <c r="D14" s="10"/>
      <c r="E14" s="10"/>
      <c r="F14" s="10"/>
      <c r="G14" s="10"/>
      <c r="H14" s="10"/>
    </row>
    <row r="15" spans="1:8" ht="39.75" customHeight="1">
      <c r="A15" s="351" t="str">
        <f>'1. паспорт местоположение'!A15:C15</f>
        <v>Строительство ВЛ-0,4кВ от КТПН ПСДСК  "Подводник"</v>
      </c>
      <c r="B15" s="351"/>
      <c r="C15" s="145"/>
      <c r="D15" s="145"/>
      <c r="E15" s="145"/>
      <c r="F15" s="145"/>
      <c r="G15" s="145"/>
      <c r="H15" s="145"/>
    </row>
    <row r="16" spans="1:8">
      <c r="A16" s="347" t="s">
        <v>7</v>
      </c>
      <c r="B16" s="347"/>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2.9740000000000002</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2021-04-04T14:05:45Z</dcterms:modified>
</cp:coreProperties>
</file>